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B8CEF7A9-87BA-4EDF-A093-754B51F1AF43}" xr6:coauthVersionLast="45" xr6:coauthVersionMax="45" xr10:uidLastSave="{00000000-0000-0000-0000-000000000000}"/>
  <bookViews>
    <workbookView xWindow="-120" yWindow="-120" windowWidth="29040" windowHeight="15840" xr2:uid="{DBEB31AA-2496-447A-934A-B30481F46645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12" i="2" l="1"/>
  <c r="CB12" i="2" s="1"/>
  <c r="CA11" i="2"/>
  <c r="CB11" i="2" s="1"/>
  <c r="CA10" i="2"/>
  <c r="CB10" i="2" s="1"/>
  <c r="CA9" i="2"/>
  <c r="CB9" i="2" s="1"/>
  <c r="BS5" i="2"/>
  <c r="CE7" i="2" s="1"/>
  <c r="CG5" i="2" s="1"/>
  <c r="BS4" i="2"/>
  <c r="CE6" i="2" s="1"/>
  <c r="CF5" i="2" s="1"/>
  <c r="BS3" i="2"/>
  <c r="CE5" i="2" s="1"/>
  <c r="CJ5" i="2" l="1"/>
  <c r="BT10" i="2"/>
  <c r="CI5" i="2"/>
  <c r="BT9" i="2"/>
  <c r="CB13" i="2"/>
  <c r="CC13" i="2" s="1"/>
  <c r="BY14" i="2" s="1"/>
  <c r="CK5" i="2"/>
  <c r="BT11" i="2"/>
  <c r="BT12" i="2"/>
  <c r="CL5" i="2"/>
  <c r="CE12" i="2" l="1"/>
  <c r="BV12" i="2"/>
  <c r="BV11" i="2"/>
  <c r="CE11" i="2"/>
  <c r="BT13" i="2"/>
  <c r="BV9" i="2"/>
  <c r="CE9" i="2"/>
  <c r="CE10" i="2"/>
  <c r="BV10" i="2"/>
</calcChain>
</file>

<file path=xl/sharedStrings.xml><?xml version="1.0" encoding="utf-8"?>
<sst xmlns="http://schemas.openxmlformats.org/spreadsheetml/2006/main" count="540" uniqueCount="123">
  <si>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</si>
  <si>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</si>
  <si>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</si>
  <si>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</si>
  <si>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</si>
  <si>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</si>
  <si>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</si>
  <si>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</si>
  <si>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</si>
  <si>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006.5</t>
  </si>
  <si>
    <t>Penagan -Tanjung Tedung</t>
  </si>
  <si>
    <t>0+000</t>
  </si>
  <si>
    <t>BAIK</t>
  </si>
  <si>
    <t>0+200</t>
  </si>
  <si>
    <t>SEDANG</t>
  </si>
  <si>
    <t>0+400</t>
  </si>
  <si>
    <t>5+000</t>
  </si>
  <si>
    <t>6+600</t>
  </si>
  <si>
    <t>14+400</t>
  </si>
  <si>
    <t>16+800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</si>
  <si>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</si>
  <si>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</si>
  <si>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</si>
  <si>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</si>
  <si>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</si>
  <si>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</si>
  <si>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</si>
  <si>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</si>
  <si>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</si>
  <si>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</si>
  <si>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</si>
  <si>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RUSAK RINGAN</t>
  </si>
  <si>
    <t>RB</t>
  </si>
  <si>
    <t>RUSAK BERAT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</si>
  <si>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</si>
  <si>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</si>
  <si>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</si>
  <si>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</si>
  <si>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</si>
  <si>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</si>
  <si>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</si>
  <si>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</si>
  <si>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</si>
  <si>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</si>
  <si>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</si>
  <si>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</si>
  <si>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</si>
  <si>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</si>
  <si>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</si>
  <si>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</si>
  <si>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</si>
  <si>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</si>
  <si>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</si>
  <si>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</si>
  <si>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</si>
  <si>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</si>
  <si>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5+200</t>
  </si>
  <si>
    <t>5+400</t>
  </si>
  <si>
    <t>5+600</t>
  </si>
  <si>
    <t>5+800</t>
  </si>
  <si>
    <t>6+000</t>
  </si>
  <si>
    <t>6+200</t>
  </si>
  <si>
    <t>6+400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</si>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</sst>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A98367B0-F4E8-4EDC-AF5C-FB7502DDD9C8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903C512-2DF4-4FC1-A76B-CAAD117169A3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</xdr:row>
      <xdr:rowOff>0</xdr:rowOff>
    </xdr:from>
    <xdr:to>
      <xdr:col>6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C414FF0-5E2A-4AFF-AD1E-BADF559A2C40}"/>
            </a:ext>
          </a:extLst>
        </xdr:cNvPr>
        <xdr:cNvCxnSpPr/>
      </xdr:nvCxnSpPr>
      <xdr:spPr>
        <a:xfrm>
          <a:off x="685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CA0CF4E-031F-45E4-8812-3A2D0C32181B}"/>
            </a:ext>
          </a:extLst>
        </xdr:cNvPr>
        <xdr:cNvCxnSpPr/>
      </xdr:nvCxnSpPr>
      <xdr:spPr>
        <a:xfrm>
          <a:off x="11430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495FA26-BD59-4962-9A83-9DD133D8428E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BA4D8482-D766-4CCC-A127-F5DB91790851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19</xdr:row>
      <xdr:rowOff>0</xdr:rowOff>
    </xdr:from>
    <xdr:to>
      <xdr:col>34</xdr:col>
      <xdr:colOff>0</xdr:colOff>
      <xdr:row>21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36C93016-B95C-427A-AA25-3DD96B2D0759}"/>
            </a:ext>
          </a:extLst>
        </xdr:cNvPr>
        <xdr:cNvCxnSpPr/>
      </xdr:nvCxnSpPr>
      <xdr:spPr>
        <a:xfrm>
          <a:off x="3886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DA813604-1CE8-4272-81D8-54ADBD587C9C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4442A117-841B-49B0-8C52-E504618BEA4E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6B6BD125-D251-4E00-9A0D-6E31B9459C88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29</xdr:row>
      <xdr:rowOff>0</xdr:rowOff>
    </xdr:from>
    <xdr:to>
      <xdr:col>90</xdr:col>
      <xdr:colOff>0</xdr:colOff>
      <xdr:row>31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98AAAB7C-401A-4119-993E-EF18A543430B}"/>
            </a:ext>
          </a:extLst>
        </xdr:cNvPr>
        <xdr:cNvCxnSpPr/>
      </xdr:nvCxnSpPr>
      <xdr:spPr>
        <a:xfrm>
          <a:off x="10287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FFE8A116-1911-406E-BD52-A25DE88120F2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4672103B-26D7-423E-9AA5-CD690FDE1DC1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39</xdr:row>
      <xdr:rowOff>0</xdr:rowOff>
    </xdr:from>
    <xdr:to>
      <xdr:col>38</xdr:col>
      <xdr:colOff>0</xdr:colOff>
      <xdr:row>41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F145DF88-A870-408E-9AE1-667307CB94CA}"/>
            </a:ext>
          </a:extLst>
        </xdr:cNvPr>
        <xdr:cNvCxnSpPr/>
      </xdr:nvCxnSpPr>
      <xdr:spPr>
        <a:xfrm>
          <a:off x="43434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CE9437EF-1AD4-415F-BCB5-C51807AB4BA0}"/>
            </a:ext>
          </a:extLst>
        </xdr:cNvPr>
        <xdr:cNvCxnSpPr/>
      </xdr:nvCxnSpPr>
      <xdr:spPr>
        <a:xfrm>
          <a:off x="22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CA6D3C4D-8899-439A-A74F-BCD9CBC637A9}"/>
            </a:ext>
          </a:extLst>
        </xdr:cNvPr>
        <xdr:cNvCxnSpPr/>
      </xdr:nvCxnSpPr>
      <xdr:spPr>
        <a:xfrm>
          <a:off x="685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0</xdr:colOff>
      <xdr:row>55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59B53D99-C8A7-47CA-8E06-680E3F0F002A}"/>
            </a:ext>
          </a:extLst>
        </xdr:cNvPr>
        <xdr:cNvCxnSpPr/>
      </xdr:nvCxnSpPr>
      <xdr:spPr>
        <a:xfrm>
          <a:off x="1143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0</xdr:colOff>
      <xdr:row>55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D50AD693-896D-4C67-B53C-1A88297B957A}"/>
            </a:ext>
          </a:extLst>
        </xdr:cNvPr>
        <xdr:cNvCxnSpPr/>
      </xdr:nvCxnSpPr>
      <xdr:spPr>
        <a:xfrm>
          <a:off x="1600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53</xdr:row>
      <xdr:rowOff>0</xdr:rowOff>
    </xdr:from>
    <xdr:to>
      <xdr:col>18</xdr:col>
      <xdr:colOff>0</xdr:colOff>
      <xdr:row>55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E6E35C48-7856-498F-8717-E38123967033}"/>
            </a:ext>
          </a:extLst>
        </xdr:cNvPr>
        <xdr:cNvCxnSpPr/>
      </xdr:nvCxnSpPr>
      <xdr:spPr>
        <a:xfrm>
          <a:off x="2057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53</xdr:row>
      <xdr:rowOff>0</xdr:rowOff>
    </xdr:from>
    <xdr:to>
      <xdr:col>22</xdr:col>
      <xdr:colOff>0</xdr:colOff>
      <xdr:row>55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E8100BF3-A07C-4126-AD59-DB675B182B5E}"/>
            </a:ext>
          </a:extLst>
        </xdr:cNvPr>
        <xdr:cNvCxnSpPr/>
      </xdr:nvCxnSpPr>
      <xdr:spPr>
        <a:xfrm>
          <a:off x="2514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8F4953F6-1044-47A8-814A-23ADCDC24B99}"/>
            </a:ext>
          </a:extLst>
        </xdr:cNvPr>
        <xdr:cNvCxnSpPr/>
      </xdr:nvCxnSpPr>
      <xdr:spPr>
        <a:xfrm>
          <a:off x="2971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9F54B148-79DF-4A44-833A-EE79C51D2342}"/>
            </a:ext>
          </a:extLst>
        </xdr:cNvPr>
        <xdr:cNvCxnSpPr/>
      </xdr:nvCxnSpPr>
      <xdr:spPr>
        <a:xfrm>
          <a:off x="3429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53</xdr:row>
      <xdr:rowOff>0</xdr:rowOff>
    </xdr:from>
    <xdr:to>
      <xdr:col>34</xdr:col>
      <xdr:colOff>0</xdr:colOff>
      <xdr:row>55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F88E3AA3-9839-4FD3-B0C6-3A3B25A40FFF}"/>
            </a:ext>
          </a:extLst>
        </xdr:cNvPr>
        <xdr:cNvCxnSpPr/>
      </xdr:nvCxnSpPr>
      <xdr:spPr>
        <a:xfrm>
          <a:off x="3886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53</xdr:row>
      <xdr:rowOff>0</xdr:rowOff>
    </xdr:from>
    <xdr:to>
      <xdr:col>38</xdr:col>
      <xdr:colOff>0</xdr:colOff>
      <xdr:row>55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27A05A1B-3B41-434B-84C3-9F1C33D283BF}"/>
            </a:ext>
          </a:extLst>
        </xdr:cNvPr>
        <xdr:cNvCxnSpPr/>
      </xdr:nvCxnSpPr>
      <xdr:spPr>
        <a:xfrm>
          <a:off x="4343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53</xdr:row>
      <xdr:rowOff>0</xdr:rowOff>
    </xdr:from>
    <xdr:to>
      <xdr:col>42</xdr:col>
      <xdr:colOff>0</xdr:colOff>
      <xdr:row>55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D90FABC8-0A01-46F6-88B6-4A297384519A}"/>
            </a:ext>
          </a:extLst>
        </xdr:cNvPr>
        <xdr:cNvCxnSpPr/>
      </xdr:nvCxnSpPr>
      <xdr:spPr>
        <a:xfrm>
          <a:off x="4800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53</xdr:row>
      <xdr:rowOff>0</xdr:rowOff>
    </xdr:from>
    <xdr:to>
      <xdr:col>46</xdr:col>
      <xdr:colOff>0</xdr:colOff>
      <xdr:row>55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68FB2722-C8FE-4749-8EDC-56A5C6C26BA2}"/>
            </a:ext>
          </a:extLst>
        </xdr:cNvPr>
        <xdr:cNvCxnSpPr/>
      </xdr:nvCxnSpPr>
      <xdr:spPr>
        <a:xfrm>
          <a:off x="5257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53</xdr:row>
      <xdr:rowOff>0</xdr:rowOff>
    </xdr:from>
    <xdr:to>
      <xdr:col>50</xdr:col>
      <xdr:colOff>0</xdr:colOff>
      <xdr:row>55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FC486F41-39CB-4CD6-9AB1-373A76299D67}"/>
            </a:ext>
          </a:extLst>
        </xdr:cNvPr>
        <xdr:cNvCxnSpPr/>
      </xdr:nvCxnSpPr>
      <xdr:spPr>
        <a:xfrm>
          <a:off x="5715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53</xdr:row>
      <xdr:rowOff>0</xdr:rowOff>
    </xdr:from>
    <xdr:to>
      <xdr:col>54</xdr:col>
      <xdr:colOff>0</xdr:colOff>
      <xdr:row>55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F28E5350-8095-493A-B9E6-BFB9B8A83128}"/>
            </a:ext>
          </a:extLst>
        </xdr:cNvPr>
        <xdr:cNvCxnSpPr/>
      </xdr:nvCxnSpPr>
      <xdr:spPr>
        <a:xfrm>
          <a:off x="6172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53</xdr:row>
      <xdr:rowOff>0</xdr:rowOff>
    </xdr:from>
    <xdr:to>
      <xdr:col>58</xdr:col>
      <xdr:colOff>0</xdr:colOff>
      <xdr:row>55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558DCC91-4D7B-4890-B1A7-96C374BFF77D}"/>
            </a:ext>
          </a:extLst>
        </xdr:cNvPr>
        <xdr:cNvCxnSpPr/>
      </xdr:nvCxnSpPr>
      <xdr:spPr>
        <a:xfrm>
          <a:off x="6629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53</xdr:row>
      <xdr:rowOff>0</xdr:rowOff>
    </xdr:from>
    <xdr:to>
      <xdr:col>62</xdr:col>
      <xdr:colOff>0</xdr:colOff>
      <xdr:row>55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C8B57A63-B73D-45DC-A489-FFCD1C4CE882}"/>
            </a:ext>
          </a:extLst>
        </xdr:cNvPr>
        <xdr:cNvCxnSpPr/>
      </xdr:nvCxnSpPr>
      <xdr:spPr>
        <a:xfrm>
          <a:off x="7086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53</xdr:row>
      <xdr:rowOff>0</xdr:rowOff>
    </xdr:from>
    <xdr:to>
      <xdr:col>66</xdr:col>
      <xdr:colOff>0</xdr:colOff>
      <xdr:row>55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3E8BD23D-0135-4AF5-B88E-F224622090E1}"/>
            </a:ext>
          </a:extLst>
        </xdr:cNvPr>
        <xdr:cNvCxnSpPr/>
      </xdr:nvCxnSpPr>
      <xdr:spPr>
        <a:xfrm>
          <a:off x="7543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53</xdr:row>
      <xdr:rowOff>0</xdr:rowOff>
    </xdr:from>
    <xdr:to>
      <xdr:col>70</xdr:col>
      <xdr:colOff>0</xdr:colOff>
      <xdr:row>55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8EE3D495-2275-4AF8-B29D-FC1F6CAADF90}"/>
            </a:ext>
          </a:extLst>
        </xdr:cNvPr>
        <xdr:cNvCxnSpPr/>
      </xdr:nvCxnSpPr>
      <xdr:spPr>
        <a:xfrm>
          <a:off x="8001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53</xdr:row>
      <xdr:rowOff>0</xdr:rowOff>
    </xdr:from>
    <xdr:to>
      <xdr:col>74</xdr:col>
      <xdr:colOff>0</xdr:colOff>
      <xdr:row>55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6FD8D177-61CC-4325-9978-5CF328024219}"/>
            </a:ext>
          </a:extLst>
        </xdr:cNvPr>
        <xdr:cNvCxnSpPr/>
      </xdr:nvCxnSpPr>
      <xdr:spPr>
        <a:xfrm>
          <a:off x="8458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53</xdr:row>
      <xdr:rowOff>0</xdr:rowOff>
    </xdr:from>
    <xdr:to>
      <xdr:col>78</xdr:col>
      <xdr:colOff>0</xdr:colOff>
      <xdr:row>55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2B6D5D7B-7989-421A-9D36-6928D224B046}"/>
            </a:ext>
          </a:extLst>
        </xdr:cNvPr>
        <xdr:cNvCxnSpPr/>
      </xdr:nvCxnSpPr>
      <xdr:spPr>
        <a:xfrm>
          <a:off x="8915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53</xdr:row>
      <xdr:rowOff>0</xdr:rowOff>
    </xdr:from>
    <xdr:to>
      <xdr:col>82</xdr:col>
      <xdr:colOff>0</xdr:colOff>
      <xdr:row>55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76D230AB-9FCB-4DC1-86B9-B7E1EE4CCC67}"/>
            </a:ext>
          </a:extLst>
        </xdr:cNvPr>
        <xdr:cNvCxnSpPr/>
      </xdr:nvCxnSpPr>
      <xdr:spPr>
        <a:xfrm>
          <a:off x="9372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53</xdr:row>
      <xdr:rowOff>0</xdr:rowOff>
    </xdr:from>
    <xdr:to>
      <xdr:col>86</xdr:col>
      <xdr:colOff>0</xdr:colOff>
      <xdr:row>55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19B0DA45-5266-4C67-A913-CE00E494ADE8}"/>
            </a:ext>
          </a:extLst>
        </xdr:cNvPr>
        <xdr:cNvCxnSpPr/>
      </xdr:nvCxnSpPr>
      <xdr:spPr>
        <a:xfrm>
          <a:off x="9829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53</xdr:row>
      <xdr:rowOff>0</xdr:rowOff>
    </xdr:from>
    <xdr:to>
      <xdr:col>90</xdr:col>
      <xdr:colOff>0</xdr:colOff>
      <xdr:row>55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3CA73C4B-7085-4F56-981C-14D3CCA07295}"/>
            </a:ext>
          </a:extLst>
        </xdr:cNvPr>
        <xdr:cNvCxnSpPr/>
      </xdr:nvCxnSpPr>
      <xdr:spPr>
        <a:xfrm>
          <a:off x="10287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53</xdr:row>
      <xdr:rowOff>0</xdr:rowOff>
    </xdr:from>
    <xdr:to>
      <xdr:col>94</xdr:col>
      <xdr:colOff>0</xdr:colOff>
      <xdr:row>55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472F47F3-B5B5-46F4-B665-7FB20DB2F22B}"/>
            </a:ext>
          </a:extLst>
        </xdr:cNvPr>
        <xdr:cNvCxnSpPr/>
      </xdr:nvCxnSpPr>
      <xdr:spPr>
        <a:xfrm>
          <a:off x="10744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53</xdr:row>
      <xdr:rowOff>0</xdr:rowOff>
    </xdr:from>
    <xdr:to>
      <xdr:col>98</xdr:col>
      <xdr:colOff>0</xdr:colOff>
      <xdr:row>55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5DF310D1-989B-4647-8B5D-0A0C6AA90383}"/>
            </a:ext>
          </a:extLst>
        </xdr:cNvPr>
        <xdr:cNvCxnSpPr/>
      </xdr:nvCxnSpPr>
      <xdr:spPr>
        <a:xfrm>
          <a:off x="11201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53</xdr:row>
      <xdr:rowOff>0</xdr:rowOff>
    </xdr:from>
    <xdr:to>
      <xdr:col>102</xdr:col>
      <xdr:colOff>0</xdr:colOff>
      <xdr:row>55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56574CF2-9EEB-4BD8-B479-3EBE4EFAD901}"/>
            </a:ext>
          </a:extLst>
        </xdr:cNvPr>
        <xdr:cNvCxnSpPr/>
      </xdr:nvCxnSpPr>
      <xdr:spPr>
        <a:xfrm>
          <a:off x="1165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3380189D-D93C-45D1-9298-7CEECC5007DD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33782B4E-1640-43C3-B177-5533695A0916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0A8DEEF1-5EDB-4F6B-99AF-2C0D4832A64B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38C81830-6555-4B3A-A936-B81F0FACEBF3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A05F6B73-B952-4D76-BF1B-682FF225180F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F273629A-3AC6-4B07-BE25-8830208D65D6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751E76D7-530D-4B13-BB06-79DB3CCA1AF9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3681BE43-9BDD-4062-9104-4A4D38A62CE3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08B17B79-A8F1-46FD-9BB3-C1E2D87C4EDB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818E4740-6E49-4489-B917-36E8F4F38E46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DD7AAADD-4EF2-4964-A767-00BE9AFA9470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2003F2AA-DE5D-479A-B830-1A223CDCD3C4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A57DBD0D-A3C6-4565-9E42-BACE61C42B11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BF820100-60D0-47FD-9B91-C9441719B452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93A037AE-AF8C-4C05-B73D-41F5D91067E9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F9985535-0036-4DE6-8AF5-22BC07237AAC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75BB1760-D81A-40B7-A80C-F431AE94761B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DA70C31D-5352-4C5C-B8DD-8CF860502404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24545081-0E07-419D-9BC2-DB0D862B0082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76406E5D-4112-4030-A613-BEB2BFFC0A60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19A31E0F-08ED-442A-845E-ED14BF99A67D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89D14D9D-601A-47BD-870E-4B45DB7E032C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6C8E63B9-10BD-4D72-A8AF-2DF5DF896498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63</xdr:row>
      <xdr:rowOff>0</xdr:rowOff>
    </xdr:from>
    <xdr:to>
      <xdr:col>94</xdr:col>
      <xdr:colOff>0</xdr:colOff>
      <xdr:row>65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71AAC13F-DD71-4B52-826B-418F45098A89}"/>
            </a:ext>
          </a:extLst>
        </xdr:cNvPr>
        <xdr:cNvCxnSpPr/>
      </xdr:nvCxnSpPr>
      <xdr:spPr>
        <a:xfrm>
          <a:off x="10744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0</xdr:rowOff>
    </xdr:from>
    <xdr:to>
      <xdr:col>98</xdr:col>
      <xdr:colOff>0</xdr:colOff>
      <xdr:row>65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71C7DA40-443C-493D-A3E9-5CCA466E075D}"/>
            </a:ext>
          </a:extLst>
        </xdr:cNvPr>
        <xdr:cNvCxnSpPr/>
      </xdr:nvCxnSpPr>
      <xdr:spPr>
        <a:xfrm>
          <a:off x="11201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63</xdr:row>
      <xdr:rowOff>0</xdr:rowOff>
    </xdr:from>
    <xdr:to>
      <xdr:col>102</xdr:col>
      <xdr:colOff>0</xdr:colOff>
      <xdr:row>65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37354043-D6C7-418F-893C-2D2252E9A3D6}"/>
            </a:ext>
          </a:extLst>
        </xdr:cNvPr>
        <xdr:cNvCxnSpPr/>
      </xdr:nvCxnSpPr>
      <xdr:spPr>
        <a:xfrm>
          <a:off x="1165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B9A632E1-5579-4D51-93EA-74F951842E2D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C1959EED-8BBD-4745-B12F-0D4864C494FA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808965A8-6207-498E-9FB7-92D84B5B2BF5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37369782-7EBD-4FE6-8E77-68DC0A3AF657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208D532B-FCE7-4DC2-851D-5A9F3F576F81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2BC1D4F9-8B3A-441D-A8DB-CC1D87F824F4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9E7F7E6A-7536-44BE-B086-937F730D22F7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921CFC92-BD83-459A-B25A-D94ECD14C287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09CD4110-4A37-4739-AF02-030D0CD3E2C0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502334EE-35C1-4CAB-8C44-F8893751F167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A8BED2D1-26BD-4149-B6FA-2C7C7E528BF9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11998A2E-6165-4ADF-9C55-BA30CBBB3BC4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6B0B212D-3A50-47F3-B041-B3BF9266EE72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199229B1-1A9E-45EE-BE0E-CC3657F0E344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FC48A499-375F-4C7E-AC7B-062F394FDFB7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6AAE73D9-BAA7-4EF1-9577-100F63FEA270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A14A9EA2-440F-4C9A-B523-9BD3401A2DBB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B8420669-7000-49CE-A8CD-92C86C216CCE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4CD3FC9A-B0D3-422C-A861-4D876BE0131C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A01D6AE4-34B3-4D8E-9333-50EACC58B864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8949F623-C405-4CA7-8134-23FEA75B957C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381964DC-0535-46B5-A353-D1A5DB5E6777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1BEAFC7E-55D6-4265-81F3-248C39BFA137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FD6FE50D-AC0F-4767-AD27-5F5FE064328D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AE2944D2-216D-4A2D-AAA6-CB506664B60C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01AAC92F-E7F9-4AD9-ADEF-64FCBE468C66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18FA573D-D988-4ED1-8130-20189FBF5D46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66D4FEDD-72AA-4A35-A5E5-89B76F3C6B14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95B916C5-F849-4319-8CCF-32A4439DB7D0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769FE0A8-A8DF-43AE-BDAF-E7DBA2E67E2E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13D03A91-E61F-4266-A3AD-0B4E84689A7A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BEAEEA37-0AB3-4858-9AF5-6B0A81EB29A9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B4CEF3DE-CBC4-49CA-9924-A84418E7E950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712EC473-0B79-41CC-8832-5A83EED869B6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A7AFECAF-894C-4120-AD13-0C87F44D1041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7065B341-DAAD-4868-BE16-61B0BF7587AE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ED7B-BDBF-4E37-A767-0114CE8CF8DF}">
  <dimension ref="A1:CL112"/>
  <sheetViews>
    <sheetView tabSelected="1" workbookViewId="0">
      <selection activeCell="BQ1" sqref="BQ1:CM1048576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06" t="s">
        <v>116</v>
      </c>
      <c r="BR1" s="106"/>
      <c r="BS1" s="106"/>
      <c r="BT1" s="106"/>
      <c r="BU1" s="106"/>
      <c r="BV1" s="106"/>
      <c r="BW1" t="s">
        <v>116</v>
      </c>
      <c r="BX1" t="s">
        <v>116</v>
      </c>
      <c r="CE1" t="s">
        <v>117</v>
      </c>
    </row>
    <row r="2" spans="1:90" x14ac:dyDescent="0.25">
      <c r="CE2" t="s">
        <v>118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7" t="s">
        <v>2</v>
      </c>
      <c r="BR3" s="107"/>
      <c r="BS3" s="108" t="str">
        <f>O6</f>
        <v>006.5</v>
      </c>
      <c r="BT3" s="108"/>
      <c r="BU3" s="108"/>
      <c r="BV3" s="108"/>
      <c r="BW3" s="10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7" t="s">
        <v>3</v>
      </c>
      <c r="BR4" s="107"/>
      <c r="BS4" s="109" t="str">
        <f>O8</f>
        <v>Penagan -Tanjung Tedung</v>
      </c>
      <c r="BT4" s="109"/>
      <c r="BU4" s="109"/>
      <c r="BV4" s="109"/>
      <c r="BW4" s="109"/>
      <c r="CE4" t="s">
        <v>119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7" t="s">
        <v>4</v>
      </c>
      <c r="BR5" s="107"/>
      <c r="BS5" s="110">
        <f>O10</f>
        <v>16800</v>
      </c>
      <c r="BT5" s="110"/>
      <c r="BU5" s="110"/>
      <c r="BV5" s="111"/>
      <c r="BW5" s="112" t="s">
        <v>5</v>
      </c>
      <c r="CE5" t="str">
        <f>BS3</f>
        <v>006.5</v>
      </c>
      <c r="CF5" t="str">
        <f>CE6</f>
        <v>Penagan -Tanjung Tedung</v>
      </c>
      <c r="CG5" s="113">
        <f>CE7</f>
        <v>16800</v>
      </c>
      <c r="CI5" s="113">
        <f>CB9</f>
        <v>12600</v>
      </c>
      <c r="CJ5">
        <f>CB10</f>
        <v>4200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14"/>
      <c r="BR6" s="115"/>
      <c r="CE6" t="str">
        <f>BS4</f>
        <v>Penagan -Tanjung Tedung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13">
        <f>BS5</f>
        <v>16800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5" t="s">
        <v>11</v>
      </c>
      <c r="AQ8" s="25"/>
      <c r="AR8" s="25"/>
      <c r="AS8" s="25"/>
      <c r="AT8" s="25"/>
      <c r="AU8" s="25"/>
      <c r="AV8" s="9"/>
      <c r="AW8" s="5"/>
      <c r="AX8" s="25" t="s">
        <v>13</v>
      </c>
      <c r="AY8" s="25"/>
      <c r="AZ8" s="25"/>
      <c r="BA8" s="25"/>
      <c r="BB8" s="25"/>
      <c r="BC8" s="25"/>
      <c r="BD8" s="9"/>
      <c r="BE8" s="27" t="s">
        <v>12</v>
      </c>
      <c r="BF8" s="28"/>
      <c r="BG8" s="28"/>
      <c r="BH8" s="28"/>
      <c r="BI8" s="28"/>
      <c r="BJ8" s="28"/>
      <c r="BK8" s="28"/>
      <c r="BL8" s="29"/>
      <c r="BM8" s="1"/>
      <c r="BN8" s="1"/>
      <c r="BO8" s="6"/>
      <c r="BQ8" s="107" t="s">
        <v>27</v>
      </c>
      <c r="BR8" s="107"/>
      <c r="BS8" s="107"/>
      <c r="BT8" s="107" t="s">
        <v>4</v>
      </c>
      <c r="BU8" s="107"/>
      <c r="BV8" s="116" t="s">
        <v>120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6"/>
      <c r="AQ9" s="26"/>
      <c r="AR9" s="26"/>
      <c r="AS9" s="26"/>
      <c r="AT9" s="26"/>
      <c r="AU9" s="26"/>
      <c r="AV9" s="7"/>
      <c r="AW9" s="4"/>
      <c r="AX9" s="26"/>
      <c r="AY9" s="26"/>
      <c r="AZ9" s="26"/>
      <c r="BA9" s="26"/>
      <c r="BB9" s="26"/>
      <c r="BC9" s="26"/>
      <c r="BD9" s="7"/>
      <c r="BE9" s="30"/>
      <c r="BF9" s="31"/>
      <c r="BG9" s="31"/>
      <c r="BH9" s="31"/>
      <c r="BI9" s="31"/>
      <c r="BJ9" s="31"/>
      <c r="BK9" s="31"/>
      <c r="BL9" s="32"/>
      <c r="BM9" s="1"/>
      <c r="BN9" s="1"/>
      <c r="BO9" s="6"/>
      <c r="BQ9" s="117" t="s">
        <v>28</v>
      </c>
      <c r="BR9" s="109" t="s">
        <v>12</v>
      </c>
      <c r="BS9" s="109"/>
      <c r="BT9" s="118">
        <f>CB9</f>
        <v>12600</v>
      </c>
      <c r="BU9" s="119" t="s">
        <v>5</v>
      </c>
      <c r="BV9" s="120">
        <f>IFERROR(BT9/$BS$5,0)</f>
        <v>0.75</v>
      </c>
      <c r="BY9" s="109" t="s">
        <v>28</v>
      </c>
      <c r="BZ9" s="109"/>
      <c r="CA9" s="121">
        <f>COUNTIF(AX$18:BB$375,BY9)</f>
        <v>63</v>
      </c>
      <c r="CB9" s="121">
        <f>CA9*200</f>
        <v>12600</v>
      </c>
      <c r="CC9" s="121"/>
      <c r="CE9" s="113">
        <f>BT9</f>
        <v>12600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16800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5" t="s">
        <v>13</v>
      </c>
      <c r="AQ10" s="25"/>
      <c r="AR10" s="25"/>
      <c r="AS10" s="25"/>
      <c r="AT10" s="25"/>
      <c r="AU10" s="25"/>
      <c r="AV10" s="9"/>
      <c r="AW10" s="5"/>
      <c r="AX10" s="25" t="s">
        <v>15</v>
      </c>
      <c r="AY10" s="25"/>
      <c r="AZ10" s="25"/>
      <c r="BA10" s="25"/>
      <c r="BB10" s="25"/>
      <c r="BC10" s="25"/>
      <c r="BD10" s="9"/>
      <c r="BE10" s="27" t="s">
        <v>14</v>
      </c>
      <c r="BF10" s="28"/>
      <c r="BG10" s="28"/>
      <c r="BH10" s="28"/>
      <c r="BI10" s="28"/>
      <c r="BJ10" s="28"/>
      <c r="BK10" s="28"/>
      <c r="BL10" s="29"/>
      <c r="BM10" s="1"/>
      <c r="BN10" s="1"/>
      <c r="BO10" s="6"/>
      <c r="BQ10" s="117" t="s">
        <v>29</v>
      </c>
      <c r="BR10" s="109" t="s">
        <v>14</v>
      </c>
      <c r="BS10" s="109"/>
      <c r="BT10" s="118">
        <f>CB10</f>
        <v>4200</v>
      </c>
      <c r="BU10" s="119" t="s">
        <v>5</v>
      </c>
      <c r="BV10" s="120">
        <f t="shared" ref="BV10:BV12" si="0">IFERROR(BT10/$BS$5,0)</f>
        <v>0.25</v>
      </c>
      <c r="BY10" s="109" t="s">
        <v>29</v>
      </c>
      <c r="BZ10" s="109"/>
      <c r="CA10" s="121">
        <f>COUNTIF(AX$18:BB$375,BY10)</f>
        <v>21</v>
      </c>
      <c r="CB10" s="121">
        <f>CA10*200</f>
        <v>4200</v>
      </c>
      <c r="CC10" s="121"/>
      <c r="CE10" s="113">
        <f t="shared" ref="CE10:CE12" si="1">BT10</f>
        <v>4200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6"/>
      <c r="AQ11" s="26"/>
      <c r="AR11" s="26"/>
      <c r="AS11" s="26"/>
      <c r="AT11" s="26"/>
      <c r="AU11" s="26"/>
      <c r="AV11" s="7"/>
      <c r="AW11" s="4"/>
      <c r="AX11" s="26"/>
      <c r="AY11" s="26"/>
      <c r="AZ11" s="26"/>
      <c r="BA11" s="26"/>
      <c r="BB11" s="26"/>
      <c r="BC11" s="26"/>
      <c r="BD11" s="7"/>
      <c r="BE11" s="30"/>
      <c r="BF11" s="31"/>
      <c r="BG11" s="31"/>
      <c r="BH11" s="31"/>
      <c r="BI11" s="31"/>
      <c r="BJ11" s="31"/>
      <c r="BK11" s="31"/>
      <c r="BL11" s="32"/>
      <c r="BM11" s="1"/>
      <c r="BN11" s="1"/>
      <c r="BO11" s="6"/>
      <c r="BQ11" s="117" t="s">
        <v>30</v>
      </c>
      <c r="BR11" s="109" t="s">
        <v>31</v>
      </c>
      <c r="BS11" s="109"/>
      <c r="BT11" s="118">
        <f t="shared" ref="BT11:BT12" si="2">CB11</f>
        <v>0</v>
      </c>
      <c r="BU11" s="119" t="s">
        <v>5</v>
      </c>
      <c r="BV11" s="120">
        <f t="shared" si="0"/>
        <v>0</v>
      </c>
      <c r="BY11" s="109" t="s">
        <v>30</v>
      </c>
      <c r="BZ11" s="109"/>
      <c r="CA11" s="121">
        <f>COUNTIF(AX$18:BB$375,BY11)</f>
        <v>0</v>
      </c>
      <c r="CB11" s="121">
        <f t="shared" ref="CB11:CB12" si="3">CA11*200</f>
        <v>0</v>
      </c>
      <c r="CC11" s="121"/>
      <c r="CE11" s="113">
        <f t="shared" si="1"/>
        <v>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5" t="s">
        <v>15</v>
      </c>
      <c r="AQ12" s="25"/>
      <c r="AR12" s="25"/>
      <c r="AS12" s="25"/>
      <c r="AT12" s="25"/>
      <c r="AU12" s="25"/>
      <c r="AV12" s="9"/>
      <c r="AW12" s="5"/>
      <c r="AX12" s="25" t="s">
        <v>16</v>
      </c>
      <c r="AY12" s="25"/>
      <c r="AZ12" s="25"/>
      <c r="BA12" s="25"/>
      <c r="BB12" s="25"/>
      <c r="BC12" s="25"/>
      <c r="BD12" s="9"/>
      <c r="BE12" s="27" t="s">
        <v>12</v>
      </c>
      <c r="BF12" s="28"/>
      <c r="BG12" s="28"/>
      <c r="BH12" s="28"/>
      <c r="BI12" s="28"/>
      <c r="BJ12" s="28"/>
      <c r="BK12" s="28"/>
      <c r="BL12" s="29"/>
      <c r="BM12" s="1"/>
      <c r="BN12" s="1"/>
      <c r="BO12" s="6"/>
      <c r="BQ12" s="117" t="s">
        <v>32</v>
      </c>
      <c r="BR12" s="109" t="s">
        <v>33</v>
      </c>
      <c r="BS12" s="109"/>
      <c r="BT12" s="118">
        <f t="shared" si="2"/>
        <v>0</v>
      </c>
      <c r="BU12" s="119" t="s">
        <v>5</v>
      </c>
      <c r="BV12" s="120">
        <f t="shared" si="0"/>
        <v>0</v>
      </c>
      <c r="BY12" s="109" t="s">
        <v>32</v>
      </c>
      <c r="BZ12" s="109"/>
      <c r="CA12" s="121">
        <f>COUNTIF(AX$18:BB$375,BY12)</f>
        <v>0</v>
      </c>
      <c r="CB12" s="121">
        <f t="shared" si="3"/>
        <v>0</v>
      </c>
      <c r="CC12" s="121"/>
      <c r="CE12" s="113">
        <f t="shared" si="1"/>
        <v>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6"/>
      <c r="AQ13" s="26"/>
      <c r="AR13" s="26"/>
      <c r="AS13" s="26"/>
      <c r="AT13" s="26"/>
      <c r="AU13" s="26"/>
      <c r="AV13" s="7"/>
      <c r="AW13" s="4"/>
      <c r="AX13" s="26"/>
      <c r="AY13" s="26"/>
      <c r="AZ13" s="26"/>
      <c r="BA13" s="26"/>
      <c r="BB13" s="26"/>
      <c r="BC13" s="26"/>
      <c r="BD13" s="7"/>
      <c r="BE13" s="30"/>
      <c r="BF13" s="31"/>
      <c r="BG13" s="31"/>
      <c r="BH13" s="31"/>
      <c r="BI13" s="31"/>
      <c r="BJ13" s="31"/>
      <c r="BK13" s="31"/>
      <c r="BL13" s="32"/>
      <c r="BM13" s="1"/>
      <c r="BN13" s="1"/>
      <c r="BO13" s="6"/>
      <c r="BQ13" s="107" t="s">
        <v>121</v>
      </c>
      <c r="BR13" s="107"/>
      <c r="BS13" s="107"/>
      <c r="BT13" s="122">
        <f>SUM(BT9:BT12)</f>
        <v>16800</v>
      </c>
      <c r="BU13" s="123" t="s">
        <v>5</v>
      </c>
      <c r="BV13" s="124"/>
      <c r="BY13" s="109" t="s">
        <v>122</v>
      </c>
      <c r="BZ13" s="109"/>
      <c r="CA13" s="121"/>
      <c r="CB13" s="121">
        <f>SUM(CB9:CB12)</f>
        <v>16800</v>
      </c>
      <c r="CC13" s="125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5" t="s">
        <v>16</v>
      </c>
      <c r="AQ14" s="25"/>
      <c r="AR14" s="25"/>
      <c r="AS14" s="25"/>
      <c r="AT14" s="25"/>
      <c r="AU14" s="25"/>
      <c r="AV14" s="9"/>
      <c r="AW14" s="5"/>
      <c r="AX14" s="25" t="s">
        <v>17</v>
      </c>
      <c r="AY14" s="25"/>
      <c r="AZ14" s="25"/>
      <c r="BA14" s="25"/>
      <c r="BB14" s="25"/>
      <c r="BC14" s="25"/>
      <c r="BD14" s="9"/>
      <c r="BE14" s="27" t="s">
        <v>14</v>
      </c>
      <c r="BF14" s="28"/>
      <c r="BG14" s="28"/>
      <c r="BH14" s="28"/>
      <c r="BI14" s="28"/>
      <c r="BJ14" s="28"/>
      <c r="BK14" s="28"/>
      <c r="BL14" s="29"/>
      <c r="BM14" s="1"/>
      <c r="BN14" s="1"/>
      <c r="BO14" s="6"/>
      <c r="BY14" s="126" t="str">
        <f>IF(CC13=0,CE1,CE2)</f>
        <v>PANJANG BENAR</v>
      </c>
      <c r="BZ14" s="126"/>
      <c r="CA14" s="126"/>
      <c r="CB14" s="126"/>
      <c r="CC14" s="126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6"/>
      <c r="AQ15" s="26"/>
      <c r="AR15" s="26"/>
      <c r="AS15" s="26"/>
      <c r="AT15" s="26"/>
      <c r="AU15" s="26"/>
      <c r="AV15" s="7"/>
      <c r="AW15" s="4"/>
      <c r="AX15" s="26"/>
      <c r="AY15" s="26"/>
      <c r="AZ15" s="26"/>
      <c r="BA15" s="26"/>
      <c r="BB15" s="26"/>
      <c r="BC15" s="26"/>
      <c r="BD15" s="7"/>
      <c r="BE15" s="30"/>
      <c r="BF15" s="31"/>
      <c r="BG15" s="31"/>
      <c r="BH15" s="31"/>
      <c r="BI15" s="31"/>
      <c r="BJ15" s="31"/>
      <c r="BK15" s="31"/>
      <c r="BL15" s="32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5" t="s">
        <v>17</v>
      </c>
      <c r="AQ16" s="25"/>
      <c r="AR16" s="25"/>
      <c r="AS16" s="25"/>
      <c r="AT16" s="25"/>
      <c r="AU16" s="25"/>
      <c r="AV16" s="9"/>
      <c r="AW16" s="5"/>
      <c r="AX16" s="25" t="s">
        <v>18</v>
      </c>
      <c r="AY16" s="25"/>
      <c r="AZ16" s="25"/>
      <c r="BA16" s="25"/>
      <c r="BB16" s="25"/>
      <c r="BC16" s="25"/>
      <c r="BD16" s="9"/>
      <c r="BE16" s="27" t="s">
        <v>12</v>
      </c>
      <c r="BF16" s="28"/>
      <c r="BG16" s="28"/>
      <c r="BH16" s="28"/>
      <c r="BI16" s="28"/>
      <c r="BJ16" s="28"/>
      <c r="BK16" s="28"/>
      <c r="BL16" s="29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6"/>
      <c r="AQ17" s="26"/>
      <c r="AR17" s="26"/>
      <c r="AS17" s="26"/>
      <c r="AT17" s="26"/>
      <c r="AU17" s="26"/>
      <c r="AV17" s="7"/>
      <c r="AW17" s="4"/>
      <c r="AX17" s="26"/>
      <c r="AY17" s="26"/>
      <c r="AZ17" s="26"/>
      <c r="BA17" s="26"/>
      <c r="BB17" s="26"/>
      <c r="BC17" s="26"/>
      <c r="BD17" s="7"/>
      <c r="BE17" s="30"/>
      <c r="BF17" s="31"/>
      <c r="BG17" s="31"/>
      <c r="BH17" s="31"/>
      <c r="BI17" s="31"/>
      <c r="BJ17" s="31"/>
      <c r="BK17" s="31"/>
      <c r="BL17" s="32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5" t="s">
        <v>18</v>
      </c>
      <c r="AQ18" s="25"/>
      <c r="AR18" s="25"/>
      <c r="AS18" s="25"/>
      <c r="AT18" s="25"/>
      <c r="AU18" s="25"/>
      <c r="AV18" s="9"/>
      <c r="AW18" s="5"/>
      <c r="AX18" s="25" t="s">
        <v>19</v>
      </c>
      <c r="AY18" s="25"/>
      <c r="AZ18" s="25"/>
      <c r="BA18" s="25"/>
      <c r="BB18" s="25"/>
      <c r="BC18" s="25"/>
      <c r="BD18" s="9"/>
      <c r="BE18" s="27" t="s">
        <v>14</v>
      </c>
      <c r="BF18" s="28"/>
      <c r="BG18" s="28"/>
      <c r="BH18" s="28"/>
      <c r="BI18" s="28"/>
      <c r="BJ18" s="28"/>
      <c r="BK18" s="28"/>
      <c r="BL18" s="29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6"/>
      <c r="AQ19" s="26"/>
      <c r="AR19" s="26"/>
      <c r="AS19" s="26"/>
      <c r="AT19" s="26"/>
      <c r="AU19" s="26"/>
      <c r="AV19" s="7"/>
      <c r="AW19" s="4"/>
      <c r="AX19" s="26"/>
      <c r="AY19" s="26"/>
      <c r="AZ19" s="26"/>
      <c r="BA19" s="26"/>
      <c r="BB19" s="26"/>
      <c r="BC19" s="26"/>
      <c r="BD19" s="7"/>
      <c r="BE19" s="30"/>
      <c r="BF19" s="31"/>
      <c r="BG19" s="31"/>
      <c r="BH19" s="31"/>
      <c r="BI19" s="31"/>
      <c r="BJ19" s="31"/>
      <c r="BK19" s="31"/>
      <c r="BL19" s="32"/>
      <c r="BM19" s="1"/>
      <c r="BN19" s="1"/>
      <c r="BO19" s="6"/>
    </row>
    <row r="20" spans="1:67" x14ac:dyDescent="0.25">
      <c r="A20" s="4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7"/>
    </row>
    <row r="22" spans="1:67" x14ac:dyDescent="0.25">
      <c r="A22" s="5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9"/>
    </row>
    <row r="23" spans="1:67" ht="18.75" x14ac:dyDescent="0.3">
      <c r="A23" s="3"/>
      <c r="B23" s="10" t="s">
        <v>0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2" t="s">
        <v>20</v>
      </c>
      <c r="D25" s="22"/>
      <c r="E25" s="22" t="s">
        <v>21</v>
      </c>
      <c r="F25" s="22"/>
      <c r="G25" s="22"/>
      <c r="H25" s="22"/>
      <c r="I25" s="22"/>
      <c r="J25" s="22"/>
      <c r="K25" s="22" t="s">
        <v>22</v>
      </c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 t="s">
        <v>23</v>
      </c>
      <c r="AF25" s="22"/>
      <c r="AG25" s="22"/>
      <c r="AH25" s="22"/>
      <c r="AI25" s="22"/>
      <c r="AJ25" s="22"/>
      <c r="AK25" s="22"/>
      <c r="AL25" s="22"/>
      <c r="AM25" s="22"/>
      <c r="AN25" s="22" t="s">
        <v>24</v>
      </c>
      <c r="AO25" s="22"/>
      <c r="AP25" s="22"/>
      <c r="AQ25" s="22"/>
      <c r="AR25" s="22"/>
      <c r="AS25" s="22" t="s">
        <v>25</v>
      </c>
      <c r="AT25" s="22"/>
      <c r="AU25" s="22"/>
      <c r="AV25" s="22"/>
      <c r="AW25" s="22"/>
      <c r="AX25" s="22" t="s">
        <v>26</v>
      </c>
      <c r="AY25" s="22"/>
      <c r="AZ25" s="22"/>
      <c r="BA25" s="22"/>
      <c r="BB25" s="22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3">
        <v>1</v>
      </c>
      <c r="D27" s="23"/>
      <c r="E27" s="23">
        <v>2</v>
      </c>
      <c r="F27" s="23"/>
      <c r="G27" s="23"/>
      <c r="H27" s="23"/>
      <c r="I27" s="23"/>
      <c r="J27" s="23"/>
      <c r="K27" s="23">
        <v>3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>
        <v>4</v>
      </c>
      <c r="AF27" s="23"/>
      <c r="AG27" s="23"/>
      <c r="AH27" s="23"/>
      <c r="AI27" s="23"/>
      <c r="AJ27" s="23"/>
      <c r="AK27" s="23"/>
      <c r="AL27" s="23"/>
      <c r="AM27" s="23"/>
      <c r="AN27" s="24">
        <v>5</v>
      </c>
      <c r="AO27" s="24"/>
      <c r="AP27" s="24"/>
      <c r="AQ27" s="24"/>
      <c r="AR27" s="24"/>
      <c r="AS27" s="24">
        <v>6</v>
      </c>
      <c r="AT27" s="24"/>
      <c r="AU27" s="24"/>
      <c r="AV27" s="24"/>
      <c r="AW27" s="24"/>
      <c r="AX27" s="24">
        <v>7</v>
      </c>
      <c r="AY27" s="24"/>
      <c r="AZ27" s="24"/>
      <c r="BA27" s="24"/>
      <c r="BB27" s="24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16">
        <v>1</v>
      </c>
      <c r="D28" s="16"/>
      <c r="E28" s="20" t="s">
        <v>9</v>
      </c>
      <c r="F28" s="20"/>
      <c r="G28" s="20"/>
      <c r="H28" s="20"/>
      <c r="I28" s="20"/>
      <c r="J28" s="20"/>
      <c r="K28" s="16" t="s">
        <v>10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21">
        <v>16.8</v>
      </c>
      <c r="AF28" s="21"/>
      <c r="AG28" s="21"/>
      <c r="AH28" s="21"/>
      <c r="AI28" s="21"/>
      <c r="AJ28" s="21"/>
      <c r="AK28" s="21"/>
      <c r="AL28" s="21"/>
      <c r="AM28" s="21"/>
      <c r="AN28" s="16" t="s">
        <v>11</v>
      </c>
      <c r="AO28" s="16"/>
      <c r="AP28" s="16"/>
      <c r="AQ28" s="16"/>
      <c r="AR28" s="16"/>
      <c r="AS28" s="16" t="s">
        <v>13</v>
      </c>
      <c r="AT28" s="16"/>
      <c r="AU28" s="16"/>
      <c r="AV28" s="16"/>
      <c r="AW28" s="16"/>
      <c r="AX28" s="16" t="s">
        <v>28</v>
      </c>
      <c r="AY28" s="16"/>
      <c r="AZ28" s="16"/>
      <c r="BA28" s="16"/>
      <c r="BB28" s="16"/>
      <c r="BC28" s="1"/>
      <c r="BD28" s="17" t="s">
        <v>27</v>
      </c>
      <c r="BE28" s="18"/>
      <c r="BF28" s="18"/>
      <c r="BG28" s="18"/>
      <c r="BH28" s="18"/>
      <c r="BI28" s="18"/>
      <c r="BJ28" s="18"/>
      <c r="BK28" s="18"/>
      <c r="BL28" s="18"/>
      <c r="BM28" s="18"/>
      <c r="BN28" s="19"/>
      <c r="BO28" s="6"/>
    </row>
    <row r="29" spans="1:67" x14ac:dyDescent="0.25">
      <c r="A29" s="3"/>
      <c r="B29" s="1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 t="s">
        <v>13</v>
      </c>
      <c r="AO29" s="16"/>
      <c r="AP29" s="16"/>
      <c r="AQ29" s="16"/>
      <c r="AR29" s="16"/>
      <c r="AS29" s="16" t="s">
        <v>15</v>
      </c>
      <c r="AT29" s="16"/>
      <c r="AU29" s="16"/>
      <c r="AV29" s="16"/>
      <c r="AW29" s="16"/>
      <c r="AX29" s="16" t="s">
        <v>29</v>
      </c>
      <c r="AY29" s="16"/>
      <c r="AZ29" s="16"/>
      <c r="BA29" s="16"/>
      <c r="BB29" s="16"/>
      <c r="BC29" s="1"/>
      <c r="BD29" s="17" t="s">
        <v>28</v>
      </c>
      <c r="BE29" s="18"/>
      <c r="BF29" s="19"/>
      <c r="BG29" s="17" t="s">
        <v>12</v>
      </c>
      <c r="BH29" s="18"/>
      <c r="BI29" s="18"/>
      <c r="BJ29" s="18"/>
      <c r="BK29" s="18"/>
      <c r="BL29" s="18"/>
      <c r="BM29" s="18"/>
      <c r="BN29" s="19"/>
      <c r="BO29" s="6"/>
    </row>
    <row r="30" spans="1:67" x14ac:dyDescent="0.25">
      <c r="A30" s="3"/>
      <c r="B30" s="1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 t="s">
        <v>15</v>
      </c>
      <c r="AO30" s="16"/>
      <c r="AP30" s="16"/>
      <c r="AQ30" s="16"/>
      <c r="AR30" s="16"/>
      <c r="AS30" s="16" t="s">
        <v>34</v>
      </c>
      <c r="AT30" s="16"/>
      <c r="AU30" s="16"/>
      <c r="AV30" s="16"/>
      <c r="AW30" s="16"/>
      <c r="AX30" s="16" t="s">
        <v>28</v>
      </c>
      <c r="AY30" s="16"/>
      <c r="AZ30" s="16"/>
      <c r="BA30" s="16"/>
      <c r="BB30" s="16"/>
      <c r="BC30" s="1"/>
      <c r="BD30" s="17" t="s">
        <v>29</v>
      </c>
      <c r="BE30" s="18"/>
      <c r="BF30" s="19"/>
      <c r="BG30" s="17" t="s">
        <v>14</v>
      </c>
      <c r="BH30" s="18"/>
      <c r="BI30" s="18"/>
      <c r="BJ30" s="18"/>
      <c r="BK30" s="18"/>
      <c r="BL30" s="18"/>
      <c r="BM30" s="18"/>
      <c r="BN30" s="19"/>
      <c r="BO30" s="6"/>
    </row>
    <row r="31" spans="1:67" x14ac:dyDescent="0.25">
      <c r="A31" s="3"/>
      <c r="B31" s="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 t="s">
        <v>34</v>
      </c>
      <c r="AO31" s="16"/>
      <c r="AP31" s="16"/>
      <c r="AQ31" s="16"/>
      <c r="AR31" s="16"/>
      <c r="AS31" s="16" t="s">
        <v>35</v>
      </c>
      <c r="AT31" s="16"/>
      <c r="AU31" s="16"/>
      <c r="AV31" s="16"/>
      <c r="AW31" s="16"/>
      <c r="AX31" s="16" t="s">
        <v>28</v>
      </c>
      <c r="AY31" s="16"/>
      <c r="AZ31" s="16"/>
      <c r="BA31" s="16"/>
      <c r="BB31" s="16"/>
      <c r="BC31" s="1"/>
      <c r="BD31" s="17" t="s">
        <v>30</v>
      </c>
      <c r="BE31" s="18"/>
      <c r="BF31" s="19"/>
      <c r="BG31" s="17" t="s">
        <v>31</v>
      </c>
      <c r="BH31" s="18"/>
      <c r="BI31" s="18"/>
      <c r="BJ31" s="18"/>
      <c r="BK31" s="18"/>
      <c r="BL31" s="18"/>
      <c r="BM31" s="18"/>
      <c r="BN31" s="19"/>
      <c r="BO31" s="6"/>
    </row>
    <row r="32" spans="1:67" x14ac:dyDescent="0.25">
      <c r="A32" s="3"/>
      <c r="B32" s="1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 t="s">
        <v>35</v>
      </c>
      <c r="AO32" s="16"/>
      <c r="AP32" s="16"/>
      <c r="AQ32" s="16"/>
      <c r="AR32" s="16"/>
      <c r="AS32" s="16" t="s">
        <v>36</v>
      </c>
      <c r="AT32" s="16"/>
      <c r="AU32" s="16"/>
      <c r="AV32" s="16"/>
      <c r="AW32" s="16"/>
      <c r="AX32" s="16" t="s">
        <v>28</v>
      </c>
      <c r="AY32" s="16"/>
      <c r="AZ32" s="16"/>
      <c r="BA32" s="16"/>
      <c r="BB32" s="16"/>
      <c r="BC32" s="1"/>
      <c r="BD32" s="17" t="s">
        <v>32</v>
      </c>
      <c r="BE32" s="18"/>
      <c r="BF32" s="19"/>
      <c r="BG32" s="17" t="s">
        <v>33</v>
      </c>
      <c r="BH32" s="18"/>
      <c r="BI32" s="18"/>
      <c r="BJ32" s="18"/>
      <c r="BK32" s="18"/>
      <c r="BL32" s="18"/>
      <c r="BM32" s="18"/>
      <c r="BN32" s="19"/>
      <c r="BO32" s="6"/>
    </row>
    <row r="33" spans="1:67" x14ac:dyDescent="0.25">
      <c r="A33" s="3"/>
      <c r="B33" s="1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 t="s">
        <v>36</v>
      </c>
      <c r="AO33" s="16"/>
      <c r="AP33" s="16"/>
      <c r="AQ33" s="16"/>
      <c r="AR33" s="16"/>
      <c r="AS33" s="16" t="s">
        <v>37</v>
      </c>
      <c r="AT33" s="16"/>
      <c r="AU33" s="16"/>
      <c r="AV33" s="16"/>
      <c r="AW33" s="16"/>
      <c r="AX33" s="16" t="s">
        <v>28</v>
      </c>
      <c r="AY33" s="16"/>
      <c r="AZ33" s="16"/>
      <c r="BA33" s="16"/>
      <c r="BB33" s="16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 t="s">
        <v>37</v>
      </c>
      <c r="AO34" s="16"/>
      <c r="AP34" s="16"/>
      <c r="AQ34" s="16"/>
      <c r="AR34" s="16"/>
      <c r="AS34" s="16" t="s">
        <v>38</v>
      </c>
      <c r="AT34" s="16"/>
      <c r="AU34" s="16"/>
      <c r="AV34" s="16"/>
      <c r="AW34" s="16"/>
      <c r="AX34" s="16" t="s">
        <v>28</v>
      </c>
      <c r="AY34" s="16"/>
      <c r="AZ34" s="16"/>
      <c r="BA34" s="16"/>
      <c r="BB34" s="16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 t="s">
        <v>38</v>
      </c>
      <c r="AO35" s="16"/>
      <c r="AP35" s="16"/>
      <c r="AQ35" s="16"/>
      <c r="AR35" s="16"/>
      <c r="AS35" s="16" t="s">
        <v>39</v>
      </c>
      <c r="AT35" s="16"/>
      <c r="AU35" s="16"/>
      <c r="AV35" s="16"/>
      <c r="AW35" s="16"/>
      <c r="AX35" s="16" t="s">
        <v>28</v>
      </c>
      <c r="AY35" s="16"/>
      <c r="AZ35" s="16"/>
      <c r="BA35" s="16"/>
      <c r="BB35" s="16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39</v>
      </c>
      <c r="AO36" s="16"/>
      <c r="AP36" s="16"/>
      <c r="AQ36" s="16"/>
      <c r="AR36" s="16"/>
      <c r="AS36" s="16" t="s">
        <v>40</v>
      </c>
      <c r="AT36" s="16"/>
      <c r="AU36" s="16"/>
      <c r="AV36" s="16"/>
      <c r="AW36" s="16"/>
      <c r="AX36" s="16" t="s">
        <v>28</v>
      </c>
      <c r="AY36" s="16"/>
      <c r="AZ36" s="16"/>
      <c r="BA36" s="16"/>
      <c r="BB36" s="16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 t="s">
        <v>40</v>
      </c>
      <c r="AO37" s="16"/>
      <c r="AP37" s="16"/>
      <c r="AQ37" s="16"/>
      <c r="AR37" s="16"/>
      <c r="AS37" s="16" t="s">
        <v>41</v>
      </c>
      <c r="AT37" s="16"/>
      <c r="AU37" s="16"/>
      <c r="AV37" s="16"/>
      <c r="AW37" s="16"/>
      <c r="AX37" s="16" t="s">
        <v>28</v>
      </c>
      <c r="AY37" s="16"/>
      <c r="AZ37" s="16"/>
      <c r="BA37" s="16"/>
      <c r="BB37" s="16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 t="s">
        <v>41</v>
      </c>
      <c r="AO38" s="16"/>
      <c r="AP38" s="16"/>
      <c r="AQ38" s="16"/>
      <c r="AR38" s="16"/>
      <c r="AS38" s="16" t="s">
        <v>42</v>
      </c>
      <c r="AT38" s="16"/>
      <c r="AU38" s="16"/>
      <c r="AV38" s="16"/>
      <c r="AW38" s="16"/>
      <c r="AX38" s="16" t="s">
        <v>28</v>
      </c>
      <c r="AY38" s="16"/>
      <c r="AZ38" s="16"/>
      <c r="BA38" s="16"/>
      <c r="BB38" s="16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42</v>
      </c>
      <c r="AO39" s="16"/>
      <c r="AP39" s="16"/>
      <c r="AQ39" s="16"/>
      <c r="AR39" s="16"/>
      <c r="AS39" s="16" t="s">
        <v>43</v>
      </c>
      <c r="AT39" s="16"/>
      <c r="AU39" s="16"/>
      <c r="AV39" s="16"/>
      <c r="AW39" s="16"/>
      <c r="AX39" s="16" t="s">
        <v>28</v>
      </c>
      <c r="AY39" s="16"/>
      <c r="AZ39" s="16"/>
      <c r="BA39" s="16"/>
      <c r="BB39" s="16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 t="s">
        <v>43</v>
      </c>
      <c r="AO40" s="16"/>
      <c r="AP40" s="16"/>
      <c r="AQ40" s="16"/>
      <c r="AR40" s="16"/>
      <c r="AS40" s="16" t="s">
        <v>44</v>
      </c>
      <c r="AT40" s="16"/>
      <c r="AU40" s="16"/>
      <c r="AV40" s="16"/>
      <c r="AW40" s="16"/>
      <c r="AX40" s="16" t="s">
        <v>28</v>
      </c>
      <c r="AY40" s="16"/>
      <c r="AZ40" s="16"/>
      <c r="BA40" s="16"/>
      <c r="BB40" s="16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 t="s">
        <v>44</v>
      </c>
      <c r="AO41" s="16"/>
      <c r="AP41" s="16"/>
      <c r="AQ41" s="16"/>
      <c r="AR41" s="16"/>
      <c r="AS41" s="16" t="s">
        <v>45</v>
      </c>
      <c r="AT41" s="16"/>
      <c r="AU41" s="16"/>
      <c r="AV41" s="16"/>
      <c r="AW41" s="16"/>
      <c r="AX41" s="16" t="s">
        <v>28</v>
      </c>
      <c r="AY41" s="16"/>
      <c r="AZ41" s="16"/>
      <c r="BA41" s="16"/>
      <c r="BB41" s="16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 t="s">
        <v>45</v>
      </c>
      <c r="AO42" s="16"/>
      <c r="AP42" s="16"/>
      <c r="AQ42" s="16"/>
      <c r="AR42" s="16"/>
      <c r="AS42" s="16" t="s">
        <v>46</v>
      </c>
      <c r="AT42" s="16"/>
      <c r="AU42" s="16"/>
      <c r="AV42" s="16"/>
      <c r="AW42" s="16"/>
      <c r="AX42" s="16" t="s">
        <v>28</v>
      </c>
      <c r="AY42" s="16"/>
      <c r="AZ42" s="16"/>
      <c r="BA42" s="16"/>
      <c r="BB42" s="16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 t="s">
        <v>46</v>
      </c>
      <c r="AO43" s="16"/>
      <c r="AP43" s="16"/>
      <c r="AQ43" s="16"/>
      <c r="AR43" s="16"/>
      <c r="AS43" s="16" t="s">
        <v>47</v>
      </c>
      <c r="AT43" s="16"/>
      <c r="AU43" s="16"/>
      <c r="AV43" s="16"/>
      <c r="AW43" s="16"/>
      <c r="AX43" s="16" t="s">
        <v>28</v>
      </c>
      <c r="AY43" s="16"/>
      <c r="AZ43" s="16"/>
      <c r="BA43" s="16"/>
      <c r="BB43" s="16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 t="s">
        <v>47</v>
      </c>
      <c r="AO44" s="16"/>
      <c r="AP44" s="16"/>
      <c r="AQ44" s="16"/>
      <c r="AR44" s="16"/>
      <c r="AS44" s="16" t="s">
        <v>48</v>
      </c>
      <c r="AT44" s="16"/>
      <c r="AU44" s="16"/>
      <c r="AV44" s="16"/>
      <c r="AW44" s="16"/>
      <c r="AX44" s="16" t="s">
        <v>28</v>
      </c>
      <c r="AY44" s="16"/>
      <c r="AZ44" s="16"/>
      <c r="BA44" s="16"/>
      <c r="BB44" s="16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48</v>
      </c>
      <c r="AO45" s="16"/>
      <c r="AP45" s="16"/>
      <c r="AQ45" s="16"/>
      <c r="AR45" s="16"/>
      <c r="AS45" s="16" t="s">
        <v>49</v>
      </c>
      <c r="AT45" s="16"/>
      <c r="AU45" s="16"/>
      <c r="AV45" s="16"/>
      <c r="AW45" s="16"/>
      <c r="AX45" s="16" t="s">
        <v>28</v>
      </c>
      <c r="AY45" s="16"/>
      <c r="AZ45" s="16"/>
      <c r="BA45" s="16"/>
      <c r="BB45" s="16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 t="s">
        <v>49</v>
      </c>
      <c r="AO46" s="16"/>
      <c r="AP46" s="16"/>
      <c r="AQ46" s="16"/>
      <c r="AR46" s="16"/>
      <c r="AS46" s="16" t="s">
        <v>50</v>
      </c>
      <c r="AT46" s="16"/>
      <c r="AU46" s="16"/>
      <c r="AV46" s="16"/>
      <c r="AW46" s="16"/>
      <c r="AX46" s="16" t="s">
        <v>28</v>
      </c>
      <c r="AY46" s="16"/>
      <c r="AZ46" s="16"/>
      <c r="BA46" s="16"/>
      <c r="BB46" s="16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50</v>
      </c>
      <c r="AO47" s="16"/>
      <c r="AP47" s="16"/>
      <c r="AQ47" s="16"/>
      <c r="AR47" s="16"/>
      <c r="AS47" s="16" t="s">
        <v>51</v>
      </c>
      <c r="AT47" s="16"/>
      <c r="AU47" s="16"/>
      <c r="AV47" s="16"/>
      <c r="AW47" s="16"/>
      <c r="AX47" s="16" t="s">
        <v>28</v>
      </c>
      <c r="AY47" s="16"/>
      <c r="AZ47" s="16"/>
      <c r="BA47" s="16"/>
      <c r="BB47" s="16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 t="s">
        <v>51</v>
      </c>
      <c r="AO48" s="16"/>
      <c r="AP48" s="16"/>
      <c r="AQ48" s="16"/>
      <c r="AR48" s="16"/>
      <c r="AS48" s="16" t="s">
        <v>52</v>
      </c>
      <c r="AT48" s="16"/>
      <c r="AU48" s="16"/>
      <c r="AV48" s="16"/>
      <c r="AW48" s="16"/>
      <c r="AX48" s="16" t="s">
        <v>28</v>
      </c>
      <c r="AY48" s="16"/>
      <c r="AZ48" s="16"/>
      <c r="BA48" s="16"/>
      <c r="BB48" s="16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 t="s">
        <v>52</v>
      </c>
      <c r="AO49" s="16"/>
      <c r="AP49" s="16"/>
      <c r="AQ49" s="16"/>
      <c r="AR49" s="16"/>
      <c r="AS49" s="16" t="s">
        <v>53</v>
      </c>
      <c r="AT49" s="16"/>
      <c r="AU49" s="16"/>
      <c r="AV49" s="16"/>
      <c r="AW49" s="16"/>
      <c r="AX49" s="16" t="s">
        <v>28</v>
      </c>
      <c r="AY49" s="16"/>
      <c r="AZ49" s="16"/>
      <c r="BA49" s="16"/>
      <c r="BB49" s="16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 t="s">
        <v>53</v>
      </c>
      <c r="AO50" s="16"/>
      <c r="AP50" s="16"/>
      <c r="AQ50" s="16"/>
      <c r="AR50" s="16"/>
      <c r="AS50" s="16" t="s">
        <v>54</v>
      </c>
      <c r="AT50" s="16"/>
      <c r="AU50" s="16"/>
      <c r="AV50" s="16"/>
      <c r="AW50" s="16"/>
      <c r="AX50" s="16" t="s">
        <v>28</v>
      </c>
      <c r="AY50" s="16"/>
      <c r="AZ50" s="16"/>
      <c r="BA50" s="16"/>
      <c r="BB50" s="16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 t="s">
        <v>54</v>
      </c>
      <c r="AO51" s="16"/>
      <c r="AP51" s="16"/>
      <c r="AQ51" s="16"/>
      <c r="AR51" s="16"/>
      <c r="AS51" s="16" t="s">
        <v>55</v>
      </c>
      <c r="AT51" s="16"/>
      <c r="AU51" s="16"/>
      <c r="AV51" s="16"/>
      <c r="AW51" s="16"/>
      <c r="AX51" s="16" t="s">
        <v>28</v>
      </c>
      <c r="AY51" s="16"/>
      <c r="AZ51" s="16"/>
      <c r="BA51" s="16"/>
      <c r="BB51" s="16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 t="s">
        <v>55</v>
      </c>
      <c r="AO52" s="16"/>
      <c r="AP52" s="16"/>
      <c r="AQ52" s="16"/>
      <c r="AR52" s="16"/>
      <c r="AS52" s="16" t="s">
        <v>16</v>
      </c>
      <c r="AT52" s="16"/>
      <c r="AU52" s="16"/>
      <c r="AV52" s="16"/>
      <c r="AW52" s="16"/>
      <c r="AX52" s="16" t="s">
        <v>28</v>
      </c>
      <c r="AY52" s="16"/>
      <c r="AZ52" s="16"/>
      <c r="BA52" s="16"/>
      <c r="BB52" s="16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 t="s">
        <v>16</v>
      </c>
      <c r="AO53" s="16"/>
      <c r="AP53" s="16"/>
      <c r="AQ53" s="16"/>
      <c r="AR53" s="16"/>
      <c r="AS53" s="16" t="s">
        <v>56</v>
      </c>
      <c r="AT53" s="16"/>
      <c r="AU53" s="16"/>
      <c r="AV53" s="16"/>
      <c r="AW53" s="16"/>
      <c r="AX53" s="16" t="s">
        <v>29</v>
      </c>
      <c r="AY53" s="16"/>
      <c r="AZ53" s="16"/>
      <c r="BA53" s="16"/>
      <c r="BB53" s="16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 t="s">
        <v>56</v>
      </c>
      <c r="AO54" s="16"/>
      <c r="AP54" s="16"/>
      <c r="AQ54" s="16"/>
      <c r="AR54" s="16"/>
      <c r="AS54" s="16" t="s">
        <v>57</v>
      </c>
      <c r="AT54" s="16"/>
      <c r="AU54" s="16"/>
      <c r="AV54" s="16"/>
      <c r="AW54" s="16"/>
      <c r="AX54" s="16" t="s">
        <v>29</v>
      </c>
      <c r="AY54" s="16"/>
      <c r="AZ54" s="16"/>
      <c r="BA54" s="16"/>
      <c r="BB54" s="16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 t="s">
        <v>57</v>
      </c>
      <c r="AO55" s="16"/>
      <c r="AP55" s="16"/>
      <c r="AQ55" s="16"/>
      <c r="AR55" s="16"/>
      <c r="AS55" s="16" t="s">
        <v>58</v>
      </c>
      <c r="AT55" s="16"/>
      <c r="AU55" s="16"/>
      <c r="AV55" s="16"/>
      <c r="AW55" s="16"/>
      <c r="AX55" s="16" t="s">
        <v>29</v>
      </c>
      <c r="AY55" s="16"/>
      <c r="AZ55" s="16"/>
      <c r="BA55" s="16"/>
      <c r="BB55" s="16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 t="s">
        <v>58</v>
      </c>
      <c r="AO56" s="16"/>
      <c r="AP56" s="16"/>
      <c r="AQ56" s="16"/>
      <c r="AR56" s="16"/>
      <c r="AS56" s="16" t="s">
        <v>59</v>
      </c>
      <c r="AT56" s="16"/>
      <c r="AU56" s="16"/>
      <c r="AV56" s="16"/>
      <c r="AW56" s="16"/>
      <c r="AX56" s="16" t="s">
        <v>29</v>
      </c>
      <c r="AY56" s="16"/>
      <c r="AZ56" s="16"/>
      <c r="BA56" s="16"/>
      <c r="BB56" s="16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 t="s">
        <v>59</v>
      </c>
      <c r="AO57" s="16"/>
      <c r="AP57" s="16"/>
      <c r="AQ57" s="16"/>
      <c r="AR57" s="16"/>
      <c r="AS57" s="16" t="s">
        <v>60</v>
      </c>
      <c r="AT57" s="16"/>
      <c r="AU57" s="16"/>
      <c r="AV57" s="16"/>
      <c r="AW57" s="16"/>
      <c r="AX57" s="16" t="s">
        <v>29</v>
      </c>
      <c r="AY57" s="16"/>
      <c r="AZ57" s="16"/>
      <c r="BA57" s="16"/>
      <c r="BB57" s="16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 t="s">
        <v>60</v>
      </c>
      <c r="AO58" s="16"/>
      <c r="AP58" s="16"/>
      <c r="AQ58" s="16"/>
      <c r="AR58" s="16"/>
      <c r="AS58" s="16" t="s">
        <v>61</v>
      </c>
      <c r="AT58" s="16"/>
      <c r="AU58" s="16"/>
      <c r="AV58" s="16"/>
      <c r="AW58" s="16"/>
      <c r="AX58" s="16" t="s">
        <v>29</v>
      </c>
      <c r="AY58" s="16"/>
      <c r="AZ58" s="16"/>
      <c r="BA58" s="16"/>
      <c r="BB58" s="16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 t="s">
        <v>61</v>
      </c>
      <c r="AO59" s="16"/>
      <c r="AP59" s="16"/>
      <c r="AQ59" s="16"/>
      <c r="AR59" s="16"/>
      <c r="AS59" s="16" t="s">
        <v>62</v>
      </c>
      <c r="AT59" s="16"/>
      <c r="AU59" s="16"/>
      <c r="AV59" s="16"/>
      <c r="AW59" s="16"/>
      <c r="AX59" s="16" t="s">
        <v>29</v>
      </c>
      <c r="AY59" s="16"/>
      <c r="AZ59" s="16"/>
      <c r="BA59" s="16"/>
      <c r="BB59" s="16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 t="s">
        <v>62</v>
      </c>
      <c r="AO60" s="16"/>
      <c r="AP60" s="16"/>
      <c r="AQ60" s="16"/>
      <c r="AR60" s="16"/>
      <c r="AS60" s="16" t="s">
        <v>17</v>
      </c>
      <c r="AT60" s="16"/>
      <c r="AU60" s="16"/>
      <c r="AV60" s="16"/>
      <c r="AW60" s="16"/>
      <c r="AX60" s="16" t="s">
        <v>29</v>
      </c>
      <c r="AY60" s="16"/>
      <c r="AZ60" s="16"/>
      <c r="BA60" s="16"/>
      <c r="BB60" s="16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 t="s">
        <v>17</v>
      </c>
      <c r="AO61" s="16"/>
      <c r="AP61" s="16"/>
      <c r="AQ61" s="16"/>
      <c r="AR61" s="16"/>
      <c r="AS61" s="16" t="s">
        <v>63</v>
      </c>
      <c r="AT61" s="16"/>
      <c r="AU61" s="16"/>
      <c r="AV61" s="16"/>
      <c r="AW61" s="16"/>
      <c r="AX61" s="16" t="s">
        <v>28</v>
      </c>
      <c r="AY61" s="16"/>
      <c r="AZ61" s="16"/>
      <c r="BA61" s="16"/>
      <c r="BB61" s="16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 t="s">
        <v>63</v>
      </c>
      <c r="AO62" s="16"/>
      <c r="AP62" s="16"/>
      <c r="AQ62" s="16"/>
      <c r="AR62" s="16"/>
      <c r="AS62" s="16" t="s">
        <v>64</v>
      </c>
      <c r="AT62" s="16"/>
      <c r="AU62" s="16"/>
      <c r="AV62" s="16"/>
      <c r="AW62" s="16"/>
      <c r="AX62" s="16" t="s">
        <v>28</v>
      </c>
      <c r="AY62" s="16"/>
      <c r="AZ62" s="16"/>
      <c r="BA62" s="16"/>
      <c r="BB62" s="16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 t="s">
        <v>64</v>
      </c>
      <c r="AO63" s="16"/>
      <c r="AP63" s="16"/>
      <c r="AQ63" s="16"/>
      <c r="AR63" s="16"/>
      <c r="AS63" s="16" t="s">
        <v>65</v>
      </c>
      <c r="AT63" s="16"/>
      <c r="AU63" s="16"/>
      <c r="AV63" s="16"/>
      <c r="AW63" s="16"/>
      <c r="AX63" s="16" t="s">
        <v>28</v>
      </c>
      <c r="AY63" s="16"/>
      <c r="AZ63" s="16"/>
      <c r="BA63" s="16"/>
      <c r="BB63" s="16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 t="s">
        <v>65</v>
      </c>
      <c r="AO64" s="16"/>
      <c r="AP64" s="16"/>
      <c r="AQ64" s="16"/>
      <c r="AR64" s="16"/>
      <c r="AS64" s="16" t="s">
        <v>66</v>
      </c>
      <c r="AT64" s="16"/>
      <c r="AU64" s="16"/>
      <c r="AV64" s="16"/>
      <c r="AW64" s="16"/>
      <c r="AX64" s="16" t="s">
        <v>28</v>
      </c>
      <c r="AY64" s="16"/>
      <c r="AZ64" s="16"/>
      <c r="BA64" s="16"/>
      <c r="BB64" s="16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 t="s">
        <v>66</v>
      </c>
      <c r="AO65" s="16"/>
      <c r="AP65" s="16"/>
      <c r="AQ65" s="16"/>
      <c r="AR65" s="16"/>
      <c r="AS65" s="16" t="s">
        <v>67</v>
      </c>
      <c r="AT65" s="16"/>
      <c r="AU65" s="16"/>
      <c r="AV65" s="16"/>
      <c r="AW65" s="16"/>
      <c r="AX65" s="16" t="s">
        <v>28</v>
      </c>
      <c r="AY65" s="16"/>
      <c r="AZ65" s="16"/>
      <c r="BA65" s="16"/>
      <c r="BB65" s="16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 t="s">
        <v>67</v>
      </c>
      <c r="AO66" s="16"/>
      <c r="AP66" s="16"/>
      <c r="AQ66" s="16"/>
      <c r="AR66" s="16"/>
      <c r="AS66" s="16" t="s">
        <v>68</v>
      </c>
      <c r="AT66" s="16"/>
      <c r="AU66" s="16"/>
      <c r="AV66" s="16"/>
      <c r="AW66" s="16"/>
      <c r="AX66" s="16" t="s">
        <v>28</v>
      </c>
      <c r="AY66" s="16"/>
      <c r="AZ66" s="16"/>
      <c r="BA66" s="16"/>
      <c r="BB66" s="16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 t="s">
        <v>68</v>
      </c>
      <c r="AO67" s="16"/>
      <c r="AP67" s="16"/>
      <c r="AQ67" s="16"/>
      <c r="AR67" s="16"/>
      <c r="AS67" s="16" t="s">
        <v>69</v>
      </c>
      <c r="AT67" s="16"/>
      <c r="AU67" s="16"/>
      <c r="AV67" s="16"/>
      <c r="AW67" s="16"/>
      <c r="AX67" s="16" t="s">
        <v>28</v>
      </c>
      <c r="AY67" s="16"/>
      <c r="AZ67" s="16"/>
      <c r="BA67" s="16"/>
      <c r="BB67" s="16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 t="s">
        <v>69</v>
      </c>
      <c r="AO68" s="16"/>
      <c r="AP68" s="16"/>
      <c r="AQ68" s="16"/>
      <c r="AR68" s="16"/>
      <c r="AS68" s="16" t="s">
        <v>70</v>
      </c>
      <c r="AT68" s="16"/>
      <c r="AU68" s="16"/>
      <c r="AV68" s="16"/>
      <c r="AW68" s="16"/>
      <c r="AX68" s="16" t="s">
        <v>28</v>
      </c>
      <c r="AY68" s="16"/>
      <c r="AZ68" s="16"/>
      <c r="BA68" s="16"/>
      <c r="BB68" s="16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 t="s">
        <v>70</v>
      </c>
      <c r="AO69" s="16"/>
      <c r="AP69" s="16"/>
      <c r="AQ69" s="16"/>
      <c r="AR69" s="16"/>
      <c r="AS69" s="16" t="s">
        <v>71</v>
      </c>
      <c r="AT69" s="16"/>
      <c r="AU69" s="16"/>
      <c r="AV69" s="16"/>
      <c r="AW69" s="16"/>
      <c r="AX69" s="16" t="s">
        <v>28</v>
      </c>
      <c r="AY69" s="16"/>
      <c r="AZ69" s="16"/>
      <c r="BA69" s="16"/>
      <c r="BB69" s="16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 t="s">
        <v>71</v>
      </c>
      <c r="AO70" s="16"/>
      <c r="AP70" s="16"/>
      <c r="AQ70" s="16"/>
      <c r="AR70" s="16"/>
      <c r="AS70" s="16" t="s">
        <v>72</v>
      </c>
      <c r="AT70" s="16"/>
      <c r="AU70" s="16"/>
      <c r="AV70" s="16"/>
      <c r="AW70" s="16"/>
      <c r="AX70" s="16" t="s">
        <v>28</v>
      </c>
      <c r="AY70" s="16"/>
      <c r="AZ70" s="16"/>
      <c r="BA70" s="16"/>
      <c r="BB70" s="16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72</v>
      </c>
      <c r="AO71" s="16"/>
      <c r="AP71" s="16"/>
      <c r="AQ71" s="16"/>
      <c r="AR71" s="16"/>
      <c r="AS71" s="16" t="s">
        <v>73</v>
      </c>
      <c r="AT71" s="16"/>
      <c r="AU71" s="16"/>
      <c r="AV71" s="16"/>
      <c r="AW71" s="16"/>
      <c r="AX71" s="16" t="s">
        <v>28</v>
      </c>
      <c r="AY71" s="16"/>
      <c r="AZ71" s="16"/>
      <c r="BA71" s="16"/>
      <c r="BB71" s="16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73</v>
      </c>
      <c r="AO72" s="16"/>
      <c r="AP72" s="16"/>
      <c r="AQ72" s="16"/>
      <c r="AR72" s="16"/>
      <c r="AS72" s="16" t="s">
        <v>74</v>
      </c>
      <c r="AT72" s="16"/>
      <c r="AU72" s="16"/>
      <c r="AV72" s="16"/>
      <c r="AW72" s="16"/>
      <c r="AX72" s="16" t="s">
        <v>28</v>
      </c>
      <c r="AY72" s="16"/>
      <c r="AZ72" s="16"/>
      <c r="BA72" s="16"/>
      <c r="BB72" s="16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74</v>
      </c>
      <c r="AO73" s="16"/>
      <c r="AP73" s="16"/>
      <c r="AQ73" s="16"/>
      <c r="AR73" s="16"/>
      <c r="AS73" s="16" t="s">
        <v>75</v>
      </c>
      <c r="AT73" s="16"/>
      <c r="AU73" s="16"/>
      <c r="AV73" s="16"/>
      <c r="AW73" s="16"/>
      <c r="AX73" s="16" t="s">
        <v>28</v>
      </c>
      <c r="AY73" s="16"/>
      <c r="AZ73" s="16"/>
      <c r="BA73" s="16"/>
      <c r="BB73" s="16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75</v>
      </c>
      <c r="AO74" s="16"/>
      <c r="AP74" s="16"/>
      <c r="AQ74" s="16"/>
      <c r="AR74" s="16"/>
      <c r="AS74" s="16" t="s">
        <v>76</v>
      </c>
      <c r="AT74" s="16"/>
      <c r="AU74" s="16"/>
      <c r="AV74" s="16"/>
      <c r="AW74" s="16"/>
      <c r="AX74" s="16" t="s">
        <v>28</v>
      </c>
      <c r="AY74" s="16"/>
      <c r="AZ74" s="16"/>
      <c r="BA74" s="16"/>
      <c r="BB74" s="16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76</v>
      </c>
      <c r="AO75" s="16"/>
      <c r="AP75" s="16"/>
      <c r="AQ75" s="16"/>
      <c r="AR75" s="16"/>
      <c r="AS75" s="16" t="s">
        <v>77</v>
      </c>
      <c r="AT75" s="16"/>
      <c r="AU75" s="16"/>
      <c r="AV75" s="16"/>
      <c r="AW75" s="16"/>
      <c r="AX75" s="16" t="s">
        <v>28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77</v>
      </c>
      <c r="AO76" s="16"/>
      <c r="AP76" s="16"/>
      <c r="AQ76" s="16"/>
      <c r="AR76" s="16"/>
      <c r="AS76" s="16" t="s">
        <v>78</v>
      </c>
      <c r="AT76" s="16"/>
      <c r="AU76" s="16"/>
      <c r="AV76" s="16"/>
      <c r="AW76" s="16"/>
      <c r="AX76" s="16" t="s">
        <v>28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78</v>
      </c>
      <c r="AO77" s="16"/>
      <c r="AP77" s="16"/>
      <c r="AQ77" s="16"/>
      <c r="AR77" s="16"/>
      <c r="AS77" s="16" t="s">
        <v>79</v>
      </c>
      <c r="AT77" s="16"/>
      <c r="AU77" s="16"/>
      <c r="AV77" s="16"/>
      <c r="AW77" s="16"/>
      <c r="AX77" s="16" t="s">
        <v>28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79</v>
      </c>
      <c r="AO78" s="16"/>
      <c r="AP78" s="16"/>
      <c r="AQ78" s="16"/>
      <c r="AR78" s="16"/>
      <c r="AS78" s="16" t="s">
        <v>80</v>
      </c>
      <c r="AT78" s="16"/>
      <c r="AU78" s="16"/>
      <c r="AV78" s="16"/>
      <c r="AW78" s="16"/>
      <c r="AX78" s="16" t="s">
        <v>28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80</v>
      </c>
      <c r="AO79" s="16"/>
      <c r="AP79" s="16"/>
      <c r="AQ79" s="16"/>
      <c r="AR79" s="16"/>
      <c r="AS79" s="16" t="s">
        <v>81</v>
      </c>
      <c r="AT79" s="16"/>
      <c r="AU79" s="16"/>
      <c r="AV79" s="16"/>
      <c r="AW79" s="16"/>
      <c r="AX79" s="16" t="s">
        <v>28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81</v>
      </c>
      <c r="AO80" s="16"/>
      <c r="AP80" s="16"/>
      <c r="AQ80" s="16"/>
      <c r="AR80" s="16"/>
      <c r="AS80" s="16" t="s">
        <v>82</v>
      </c>
      <c r="AT80" s="16"/>
      <c r="AU80" s="16"/>
      <c r="AV80" s="16"/>
      <c r="AW80" s="16"/>
      <c r="AX80" s="16" t="s">
        <v>28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82</v>
      </c>
      <c r="AO81" s="16"/>
      <c r="AP81" s="16"/>
      <c r="AQ81" s="16"/>
      <c r="AR81" s="16"/>
      <c r="AS81" s="16" t="s">
        <v>83</v>
      </c>
      <c r="AT81" s="16"/>
      <c r="AU81" s="16"/>
      <c r="AV81" s="16"/>
      <c r="AW81" s="16"/>
      <c r="AX81" s="16" t="s">
        <v>28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83</v>
      </c>
      <c r="AO82" s="16"/>
      <c r="AP82" s="16"/>
      <c r="AQ82" s="16"/>
      <c r="AR82" s="16"/>
      <c r="AS82" s="16" t="s">
        <v>84</v>
      </c>
      <c r="AT82" s="16"/>
      <c r="AU82" s="16"/>
      <c r="AV82" s="16"/>
      <c r="AW82" s="16"/>
      <c r="AX82" s="16" t="s">
        <v>28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84</v>
      </c>
      <c r="AO83" s="16"/>
      <c r="AP83" s="16"/>
      <c r="AQ83" s="16"/>
      <c r="AR83" s="16"/>
      <c r="AS83" s="16" t="s">
        <v>85</v>
      </c>
      <c r="AT83" s="16"/>
      <c r="AU83" s="16"/>
      <c r="AV83" s="16"/>
      <c r="AW83" s="16"/>
      <c r="AX83" s="16" t="s">
        <v>28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85</v>
      </c>
      <c r="AO84" s="16"/>
      <c r="AP84" s="16"/>
      <c r="AQ84" s="16"/>
      <c r="AR84" s="16"/>
      <c r="AS84" s="16" t="s">
        <v>86</v>
      </c>
      <c r="AT84" s="16"/>
      <c r="AU84" s="16"/>
      <c r="AV84" s="16"/>
      <c r="AW84" s="16"/>
      <c r="AX84" s="16" t="s">
        <v>28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86</v>
      </c>
      <c r="AO85" s="16"/>
      <c r="AP85" s="16"/>
      <c r="AQ85" s="16"/>
      <c r="AR85" s="16"/>
      <c r="AS85" s="16" t="s">
        <v>87</v>
      </c>
      <c r="AT85" s="16"/>
      <c r="AU85" s="16"/>
      <c r="AV85" s="16"/>
      <c r="AW85" s="16"/>
      <c r="AX85" s="16" t="s">
        <v>28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87</v>
      </c>
      <c r="AO86" s="16"/>
      <c r="AP86" s="16"/>
      <c r="AQ86" s="16"/>
      <c r="AR86" s="16"/>
      <c r="AS86" s="16" t="s">
        <v>88</v>
      </c>
      <c r="AT86" s="16"/>
      <c r="AU86" s="16"/>
      <c r="AV86" s="16"/>
      <c r="AW86" s="16"/>
      <c r="AX86" s="16" t="s">
        <v>28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88</v>
      </c>
      <c r="AO87" s="16"/>
      <c r="AP87" s="16"/>
      <c r="AQ87" s="16"/>
      <c r="AR87" s="16"/>
      <c r="AS87" s="16" t="s">
        <v>89</v>
      </c>
      <c r="AT87" s="16"/>
      <c r="AU87" s="16"/>
      <c r="AV87" s="16"/>
      <c r="AW87" s="16"/>
      <c r="AX87" s="16" t="s">
        <v>28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89</v>
      </c>
      <c r="AO88" s="16"/>
      <c r="AP88" s="16"/>
      <c r="AQ88" s="16"/>
      <c r="AR88" s="16"/>
      <c r="AS88" s="16" t="s">
        <v>90</v>
      </c>
      <c r="AT88" s="16"/>
      <c r="AU88" s="16"/>
      <c r="AV88" s="16"/>
      <c r="AW88" s="16"/>
      <c r="AX88" s="16" t="s">
        <v>28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90</v>
      </c>
      <c r="AO89" s="16"/>
      <c r="AP89" s="16"/>
      <c r="AQ89" s="16"/>
      <c r="AR89" s="16"/>
      <c r="AS89" s="16" t="s">
        <v>91</v>
      </c>
      <c r="AT89" s="16"/>
      <c r="AU89" s="16"/>
      <c r="AV89" s="16"/>
      <c r="AW89" s="16"/>
      <c r="AX89" s="16" t="s">
        <v>28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91</v>
      </c>
      <c r="AO90" s="16"/>
      <c r="AP90" s="16"/>
      <c r="AQ90" s="16"/>
      <c r="AR90" s="16"/>
      <c r="AS90" s="16" t="s">
        <v>92</v>
      </c>
      <c r="AT90" s="16"/>
      <c r="AU90" s="16"/>
      <c r="AV90" s="16"/>
      <c r="AW90" s="16"/>
      <c r="AX90" s="16" t="s">
        <v>28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92</v>
      </c>
      <c r="AO91" s="16"/>
      <c r="AP91" s="16"/>
      <c r="AQ91" s="16"/>
      <c r="AR91" s="16"/>
      <c r="AS91" s="16" t="s">
        <v>93</v>
      </c>
      <c r="AT91" s="16"/>
      <c r="AU91" s="16"/>
      <c r="AV91" s="16"/>
      <c r="AW91" s="16"/>
      <c r="AX91" s="16" t="s">
        <v>28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93</v>
      </c>
      <c r="AO92" s="16"/>
      <c r="AP92" s="16"/>
      <c r="AQ92" s="16"/>
      <c r="AR92" s="16"/>
      <c r="AS92" s="16" t="s">
        <v>94</v>
      </c>
      <c r="AT92" s="16"/>
      <c r="AU92" s="16"/>
      <c r="AV92" s="16"/>
      <c r="AW92" s="16"/>
      <c r="AX92" s="16" t="s">
        <v>28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94</v>
      </c>
      <c r="AO93" s="16"/>
      <c r="AP93" s="16"/>
      <c r="AQ93" s="16"/>
      <c r="AR93" s="16"/>
      <c r="AS93" s="16" t="s">
        <v>95</v>
      </c>
      <c r="AT93" s="16"/>
      <c r="AU93" s="16"/>
      <c r="AV93" s="16"/>
      <c r="AW93" s="16"/>
      <c r="AX93" s="16" t="s">
        <v>28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95</v>
      </c>
      <c r="AO94" s="16"/>
      <c r="AP94" s="16"/>
      <c r="AQ94" s="16"/>
      <c r="AR94" s="16"/>
      <c r="AS94" s="16" t="s">
        <v>96</v>
      </c>
      <c r="AT94" s="16"/>
      <c r="AU94" s="16"/>
      <c r="AV94" s="16"/>
      <c r="AW94" s="16"/>
      <c r="AX94" s="16" t="s">
        <v>28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96</v>
      </c>
      <c r="AO95" s="16"/>
      <c r="AP95" s="16"/>
      <c r="AQ95" s="16"/>
      <c r="AR95" s="16"/>
      <c r="AS95" s="16" t="s">
        <v>97</v>
      </c>
      <c r="AT95" s="16"/>
      <c r="AU95" s="16"/>
      <c r="AV95" s="16"/>
      <c r="AW95" s="16"/>
      <c r="AX95" s="16" t="s">
        <v>28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97</v>
      </c>
      <c r="AO96" s="16"/>
      <c r="AP96" s="16"/>
      <c r="AQ96" s="16"/>
      <c r="AR96" s="16"/>
      <c r="AS96" s="16" t="s">
        <v>98</v>
      </c>
      <c r="AT96" s="16"/>
      <c r="AU96" s="16"/>
      <c r="AV96" s="16"/>
      <c r="AW96" s="16"/>
      <c r="AX96" s="16" t="s">
        <v>28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98</v>
      </c>
      <c r="AO97" s="16"/>
      <c r="AP97" s="16"/>
      <c r="AQ97" s="16"/>
      <c r="AR97" s="16"/>
      <c r="AS97" s="16" t="s">
        <v>99</v>
      </c>
      <c r="AT97" s="16"/>
      <c r="AU97" s="16"/>
      <c r="AV97" s="16"/>
      <c r="AW97" s="16"/>
      <c r="AX97" s="16" t="s">
        <v>28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99</v>
      </c>
      <c r="AO98" s="16"/>
      <c r="AP98" s="16"/>
      <c r="AQ98" s="16"/>
      <c r="AR98" s="16"/>
      <c r="AS98" s="16" t="s">
        <v>100</v>
      </c>
      <c r="AT98" s="16"/>
      <c r="AU98" s="16"/>
      <c r="AV98" s="16"/>
      <c r="AW98" s="16"/>
      <c r="AX98" s="16" t="s">
        <v>28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100</v>
      </c>
      <c r="AO99" s="16"/>
      <c r="AP99" s="16"/>
      <c r="AQ99" s="16"/>
      <c r="AR99" s="16"/>
      <c r="AS99" s="16" t="s">
        <v>18</v>
      </c>
      <c r="AT99" s="16"/>
      <c r="AU99" s="16"/>
      <c r="AV99" s="16"/>
      <c r="AW99" s="16"/>
      <c r="AX99" s="16" t="s">
        <v>28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18</v>
      </c>
      <c r="AO100" s="16"/>
      <c r="AP100" s="16"/>
      <c r="AQ100" s="16"/>
      <c r="AR100" s="16"/>
      <c r="AS100" s="16" t="s">
        <v>101</v>
      </c>
      <c r="AT100" s="16"/>
      <c r="AU100" s="16"/>
      <c r="AV100" s="16"/>
      <c r="AW100" s="16"/>
      <c r="AX100" s="16" t="s">
        <v>29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101</v>
      </c>
      <c r="AO101" s="16"/>
      <c r="AP101" s="16"/>
      <c r="AQ101" s="16"/>
      <c r="AR101" s="16"/>
      <c r="AS101" s="16" t="s">
        <v>102</v>
      </c>
      <c r="AT101" s="16"/>
      <c r="AU101" s="16"/>
      <c r="AV101" s="16"/>
      <c r="AW101" s="16"/>
      <c r="AX101" s="16" t="s">
        <v>29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102</v>
      </c>
      <c r="AO102" s="16"/>
      <c r="AP102" s="16"/>
      <c r="AQ102" s="16"/>
      <c r="AR102" s="16"/>
      <c r="AS102" s="16" t="s">
        <v>103</v>
      </c>
      <c r="AT102" s="16"/>
      <c r="AU102" s="16"/>
      <c r="AV102" s="16"/>
      <c r="AW102" s="16"/>
      <c r="AX102" s="16" t="s">
        <v>29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103</v>
      </c>
      <c r="AO103" s="16"/>
      <c r="AP103" s="16"/>
      <c r="AQ103" s="16"/>
      <c r="AR103" s="16"/>
      <c r="AS103" s="16" t="s">
        <v>104</v>
      </c>
      <c r="AT103" s="16"/>
      <c r="AU103" s="16"/>
      <c r="AV103" s="16"/>
      <c r="AW103" s="16"/>
      <c r="AX103" s="16" t="s">
        <v>29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104</v>
      </c>
      <c r="AO104" s="16"/>
      <c r="AP104" s="16"/>
      <c r="AQ104" s="16"/>
      <c r="AR104" s="16"/>
      <c r="AS104" s="16" t="s">
        <v>105</v>
      </c>
      <c r="AT104" s="16"/>
      <c r="AU104" s="16"/>
      <c r="AV104" s="16"/>
      <c r="AW104" s="16"/>
      <c r="AX104" s="16" t="s">
        <v>29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105</v>
      </c>
      <c r="AO105" s="16"/>
      <c r="AP105" s="16"/>
      <c r="AQ105" s="16"/>
      <c r="AR105" s="16"/>
      <c r="AS105" s="16" t="s">
        <v>106</v>
      </c>
      <c r="AT105" s="16"/>
      <c r="AU105" s="16"/>
      <c r="AV105" s="16"/>
      <c r="AW105" s="16"/>
      <c r="AX105" s="16" t="s">
        <v>29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106</v>
      </c>
      <c r="AO106" s="16"/>
      <c r="AP106" s="16"/>
      <c r="AQ106" s="16"/>
      <c r="AR106" s="16"/>
      <c r="AS106" s="16" t="s">
        <v>107</v>
      </c>
      <c r="AT106" s="16"/>
      <c r="AU106" s="16"/>
      <c r="AV106" s="16"/>
      <c r="AW106" s="16"/>
      <c r="AX106" s="16" t="s">
        <v>29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107</v>
      </c>
      <c r="AO107" s="16"/>
      <c r="AP107" s="16"/>
      <c r="AQ107" s="16"/>
      <c r="AR107" s="16"/>
      <c r="AS107" s="16" t="s">
        <v>108</v>
      </c>
      <c r="AT107" s="16"/>
      <c r="AU107" s="16"/>
      <c r="AV107" s="16"/>
      <c r="AW107" s="16"/>
      <c r="AX107" s="16" t="s">
        <v>29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108</v>
      </c>
      <c r="AO108" s="16"/>
      <c r="AP108" s="16"/>
      <c r="AQ108" s="16"/>
      <c r="AR108" s="16"/>
      <c r="AS108" s="16" t="s">
        <v>109</v>
      </c>
      <c r="AT108" s="16"/>
      <c r="AU108" s="16"/>
      <c r="AV108" s="16"/>
      <c r="AW108" s="16"/>
      <c r="AX108" s="16" t="s">
        <v>29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109</v>
      </c>
      <c r="AO109" s="16"/>
      <c r="AP109" s="16"/>
      <c r="AQ109" s="16"/>
      <c r="AR109" s="16"/>
      <c r="AS109" s="16" t="s">
        <v>110</v>
      </c>
      <c r="AT109" s="16"/>
      <c r="AU109" s="16"/>
      <c r="AV109" s="16"/>
      <c r="AW109" s="16"/>
      <c r="AX109" s="16" t="s">
        <v>29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110</v>
      </c>
      <c r="AO110" s="16"/>
      <c r="AP110" s="16"/>
      <c r="AQ110" s="16"/>
      <c r="AR110" s="16"/>
      <c r="AS110" s="16" t="s">
        <v>111</v>
      </c>
      <c r="AT110" s="16"/>
      <c r="AU110" s="16"/>
      <c r="AV110" s="16"/>
      <c r="AW110" s="16"/>
      <c r="AX110" s="16" t="s">
        <v>29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111</v>
      </c>
      <c r="AO111" s="16"/>
      <c r="AP111" s="16"/>
      <c r="AQ111" s="16"/>
      <c r="AR111" s="16"/>
      <c r="AS111" s="16" t="s">
        <v>19</v>
      </c>
      <c r="AT111" s="16"/>
      <c r="AU111" s="16"/>
      <c r="AV111" s="16"/>
      <c r="AW111" s="16"/>
      <c r="AX111" s="16" t="s">
        <v>29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7"/>
    </row>
  </sheetData>
  <mergeCells count="660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X25:BB26"/>
    <mergeCell ref="C27:D27"/>
    <mergeCell ref="E27:J27"/>
    <mergeCell ref="K27:AD27"/>
    <mergeCell ref="AE27:AM27"/>
    <mergeCell ref="AN27:AR27"/>
    <mergeCell ref="AS27:AW27"/>
    <mergeCell ref="AX27:BB27"/>
    <mergeCell ref="C25:D26"/>
    <mergeCell ref="E25:J26"/>
    <mergeCell ref="K25:AD26"/>
    <mergeCell ref="AE25:AM26"/>
    <mergeCell ref="AN25:AR26"/>
    <mergeCell ref="AS25:AW26"/>
    <mergeCell ref="E29:J29"/>
    <mergeCell ref="K29:AD29"/>
    <mergeCell ref="AE29:AM29"/>
    <mergeCell ref="AN29:AR29"/>
    <mergeCell ref="AS29:AW29"/>
    <mergeCell ref="AX29:BB29"/>
    <mergeCell ref="BD32:BF32"/>
    <mergeCell ref="BG32:BN32"/>
    <mergeCell ref="C28:D28"/>
    <mergeCell ref="E28:J28"/>
    <mergeCell ref="K28:AD28"/>
    <mergeCell ref="AE28:AM28"/>
    <mergeCell ref="AN28:AR28"/>
    <mergeCell ref="AS28:AW28"/>
    <mergeCell ref="AX28:BB28"/>
    <mergeCell ref="C29:D29"/>
    <mergeCell ref="BD28:BN28"/>
    <mergeCell ref="BD29:BF29"/>
    <mergeCell ref="BG29:BN29"/>
    <mergeCell ref="BD30:BF30"/>
    <mergeCell ref="BG30:BN30"/>
    <mergeCell ref="BD31:BF31"/>
    <mergeCell ref="BG31:BN31"/>
    <mergeCell ref="AX30:BB30"/>
    <mergeCell ref="C31:D31"/>
    <mergeCell ref="E31:J31"/>
    <mergeCell ref="K31:AD31"/>
    <mergeCell ref="AE31:AM31"/>
    <mergeCell ref="AN31:AR31"/>
    <mergeCell ref="AS31:AW31"/>
    <mergeCell ref="AX31:BB31"/>
    <mergeCell ref="C30:D30"/>
    <mergeCell ref="E30:J30"/>
    <mergeCell ref="K30:AD30"/>
    <mergeCell ref="AE30:AM30"/>
    <mergeCell ref="AN30:AR30"/>
    <mergeCell ref="AS30:AW30"/>
    <mergeCell ref="AX32:BB32"/>
    <mergeCell ref="C33:D33"/>
    <mergeCell ref="E33:J33"/>
    <mergeCell ref="K33:AD33"/>
    <mergeCell ref="AE33:AM33"/>
    <mergeCell ref="AN33:AR33"/>
    <mergeCell ref="AS33:AW33"/>
    <mergeCell ref="AX33:BB33"/>
    <mergeCell ref="C32:D32"/>
    <mergeCell ref="E32:J32"/>
    <mergeCell ref="K32:AD32"/>
    <mergeCell ref="AE32:AM32"/>
    <mergeCell ref="AN32:AR32"/>
    <mergeCell ref="AS32:AW32"/>
    <mergeCell ref="AX34:BB34"/>
    <mergeCell ref="C35:D35"/>
    <mergeCell ref="E35:J35"/>
    <mergeCell ref="K35:AD35"/>
    <mergeCell ref="AE35:AM35"/>
    <mergeCell ref="AN35:AR35"/>
    <mergeCell ref="AS35:AW35"/>
    <mergeCell ref="AX35:BB35"/>
    <mergeCell ref="C34:D34"/>
    <mergeCell ref="E34:J34"/>
    <mergeCell ref="K34:AD34"/>
    <mergeCell ref="AE34:AM34"/>
    <mergeCell ref="AN34:AR34"/>
    <mergeCell ref="AS34:AW34"/>
    <mergeCell ref="AX36:BB36"/>
    <mergeCell ref="C37:D37"/>
    <mergeCell ref="E37:J37"/>
    <mergeCell ref="K37:AD37"/>
    <mergeCell ref="AE37:AM37"/>
    <mergeCell ref="AN37:AR37"/>
    <mergeCell ref="AS37:AW37"/>
    <mergeCell ref="AX37:BB37"/>
    <mergeCell ref="C36:D36"/>
    <mergeCell ref="E36:J36"/>
    <mergeCell ref="K36:AD36"/>
    <mergeCell ref="AE36:AM36"/>
    <mergeCell ref="AN36:AR36"/>
    <mergeCell ref="AS36:AW36"/>
    <mergeCell ref="AX38:BB38"/>
    <mergeCell ref="C39:D39"/>
    <mergeCell ref="E39:J39"/>
    <mergeCell ref="K39:AD39"/>
    <mergeCell ref="AE39:AM39"/>
    <mergeCell ref="AN39:AR39"/>
    <mergeCell ref="AS39:AW39"/>
    <mergeCell ref="AX39:BB39"/>
    <mergeCell ref="C38:D38"/>
    <mergeCell ref="E38:J38"/>
    <mergeCell ref="K38:AD38"/>
    <mergeCell ref="AE38:AM38"/>
    <mergeCell ref="AN38:AR38"/>
    <mergeCell ref="AS38:AW38"/>
    <mergeCell ref="AX40:BB40"/>
    <mergeCell ref="C41:D41"/>
    <mergeCell ref="E41:J41"/>
    <mergeCell ref="K41:AD41"/>
    <mergeCell ref="AE41:AM41"/>
    <mergeCell ref="AN41:AR41"/>
    <mergeCell ref="AS41:AW41"/>
    <mergeCell ref="AX41:BB41"/>
    <mergeCell ref="C40:D40"/>
    <mergeCell ref="E40:J40"/>
    <mergeCell ref="K40:AD40"/>
    <mergeCell ref="AE40:AM40"/>
    <mergeCell ref="AN40:AR40"/>
    <mergeCell ref="AS40:AW40"/>
    <mergeCell ref="AX42:BB42"/>
    <mergeCell ref="C43:D43"/>
    <mergeCell ref="E43:J43"/>
    <mergeCell ref="K43:AD43"/>
    <mergeCell ref="AE43:AM43"/>
    <mergeCell ref="AN43:AR43"/>
    <mergeCell ref="AS43:AW43"/>
    <mergeCell ref="AX43:BB43"/>
    <mergeCell ref="C42:D42"/>
    <mergeCell ref="E42:J42"/>
    <mergeCell ref="K42:AD42"/>
    <mergeCell ref="AE42:AM42"/>
    <mergeCell ref="AN42:AR42"/>
    <mergeCell ref="AS42:AW42"/>
    <mergeCell ref="AX44:BB44"/>
    <mergeCell ref="C45:D45"/>
    <mergeCell ref="E45:J45"/>
    <mergeCell ref="K45:AD45"/>
    <mergeCell ref="AE45:AM45"/>
    <mergeCell ref="AN45:AR45"/>
    <mergeCell ref="AS45:AW45"/>
    <mergeCell ref="AX45:BB45"/>
    <mergeCell ref="C44:D44"/>
    <mergeCell ref="E44:J44"/>
    <mergeCell ref="K44:AD44"/>
    <mergeCell ref="AE44:AM44"/>
    <mergeCell ref="AN44:AR44"/>
    <mergeCell ref="AS44:AW44"/>
    <mergeCell ref="AX46:BB46"/>
    <mergeCell ref="C47:D47"/>
    <mergeCell ref="E47:J47"/>
    <mergeCell ref="K47:AD47"/>
    <mergeCell ref="AE47:AM47"/>
    <mergeCell ref="AN47:AR47"/>
    <mergeCell ref="AS47:AW47"/>
    <mergeCell ref="AX47:BB47"/>
    <mergeCell ref="C46:D46"/>
    <mergeCell ref="E46:J46"/>
    <mergeCell ref="K46:AD46"/>
    <mergeCell ref="AE46:AM46"/>
    <mergeCell ref="AN46:AR46"/>
    <mergeCell ref="AS46:AW46"/>
    <mergeCell ref="AX48:BB48"/>
    <mergeCell ref="C49:D49"/>
    <mergeCell ref="E49:J49"/>
    <mergeCell ref="K49:AD49"/>
    <mergeCell ref="AE49:AM49"/>
    <mergeCell ref="AN49:AR49"/>
    <mergeCell ref="AS49:AW49"/>
    <mergeCell ref="AX49:BB49"/>
    <mergeCell ref="C48:D48"/>
    <mergeCell ref="E48:J48"/>
    <mergeCell ref="K48:AD48"/>
    <mergeCell ref="AE48:AM48"/>
    <mergeCell ref="AN48:AR48"/>
    <mergeCell ref="AS48:AW48"/>
    <mergeCell ref="AX50:BB50"/>
    <mergeCell ref="C51:D51"/>
    <mergeCell ref="E51:J51"/>
    <mergeCell ref="K51:AD51"/>
    <mergeCell ref="AE51:AM51"/>
    <mergeCell ref="AN51:AR51"/>
    <mergeCell ref="AS51:AW51"/>
    <mergeCell ref="AX51:BB51"/>
    <mergeCell ref="C50:D50"/>
    <mergeCell ref="E50:J50"/>
    <mergeCell ref="K50:AD50"/>
    <mergeCell ref="AE50:AM50"/>
    <mergeCell ref="AN50:AR50"/>
    <mergeCell ref="AS50:AW50"/>
    <mergeCell ref="AX52:BB52"/>
    <mergeCell ref="C53:D53"/>
    <mergeCell ref="E53:J53"/>
    <mergeCell ref="K53:AD53"/>
    <mergeCell ref="AE53:AM53"/>
    <mergeCell ref="AN53:AR53"/>
    <mergeCell ref="AS53:AW53"/>
    <mergeCell ref="AX53:BB53"/>
    <mergeCell ref="C52:D52"/>
    <mergeCell ref="E52:J52"/>
    <mergeCell ref="K52:AD52"/>
    <mergeCell ref="AE52:AM52"/>
    <mergeCell ref="AN52:AR52"/>
    <mergeCell ref="AS52:AW52"/>
    <mergeCell ref="AX54:BB54"/>
    <mergeCell ref="C55:D55"/>
    <mergeCell ref="E55:J55"/>
    <mergeCell ref="K55:AD55"/>
    <mergeCell ref="AE55:AM55"/>
    <mergeCell ref="AN55:AR55"/>
    <mergeCell ref="AS55:AW55"/>
    <mergeCell ref="AX55:BB55"/>
    <mergeCell ref="C54:D54"/>
    <mergeCell ref="E54:J54"/>
    <mergeCell ref="K54:AD54"/>
    <mergeCell ref="AE54:AM54"/>
    <mergeCell ref="AN54:AR54"/>
    <mergeCell ref="AS54:AW54"/>
    <mergeCell ref="AX56:BB56"/>
    <mergeCell ref="C57:D57"/>
    <mergeCell ref="E57:J57"/>
    <mergeCell ref="K57:AD57"/>
    <mergeCell ref="AE57:AM57"/>
    <mergeCell ref="AN57:AR57"/>
    <mergeCell ref="AS57:AW57"/>
    <mergeCell ref="AX57:BB57"/>
    <mergeCell ref="C56:D56"/>
    <mergeCell ref="E56:J56"/>
    <mergeCell ref="K56:AD56"/>
    <mergeCell ref="AE56:AM56"/>
    <mergeCell ref="AN56:AR56"/>
    <mergeCell ref="AS56:AW56"/>
    <mergeCell ref="AX58:BB58"/>
    <mergeCell ref="C59:D59"/>
    <mergeCell ref="E59:J59"/>
    <mergeCell ref="K59:AD59"/>
    <mergeCell ref="AE59:AM59"/>
    <mergeCell ref="AN59:AR59"/>
    <mergeCell ref="AS59:AW59"/>
    <mergeCell ref="AX59:BB59"/>
    <mergeCell ref="C58:D58"/>
    <mergeCell ref="E58:J58"/>
    <mergeCell ref="K58:AD58"/>
    <mergeCell ref="AE58:AM58"/>
    <mergeCell ref="AN58:AR58"/>
    <mergeCell ref="AS58:AW58"/>
    <mergeCell ref="AX60:BB60"/>
    <mergeCell ref="C61:D61"/>
    <mergeCell ref="E61:J61"/>
    <mergeCell ref="K61:AD61"/>
    <mergeCell ref="AE61:AM61"/>
    <mergeCell ref="AN61:AR61"/>
    <mergeCell ref="AS61:AW61"/>
    <mergeCell ref="AX61:BB61"/>
    <mergeCell ref="C60:D60"/>
    <mergeCell ref="E60:J60"/>
    <mergeCell ref="K60:AD60"/>
    <mergeCell ref="AE60:AM60"/>
    <mergeCell ref="AN60:AR60"/>
    <mergeCell ref="AS60:AW60"/>
    <mergeCell ref="AX62:BB62"/>
    <mergeCell ref="C63:D63"/>
    <mergeCell ref="E63:J63"/>
    <mergeCell ref="K63:AD63"/>
    <mergeCell ref="AE63:AM63"/>
    <mergeCell ref="AN63:AR63"/>
    <mergeCell ref="AS63:AW63"/>
    <mergeCell ref="AX63:BB63"/>
    <mergeCell ref="C62:D62"/>
    <mergeCell ref="E62:J62"/>
    <mergeCell ref="K62:AD62"/>
    <mergeCell ref="AE62:AM62"/>
    <mergeCell ref="AN62:AR62"/>
    <mergeCell ref="AS62:AW62"/>
    <mergeCell ref="AX64:BB64"/>
    <mergeCell ref="C65:D65"/>
    <mergeCell ref="E65:J65"/>
    <mergeCell ref="K65:AD65"/>
    <mergeCell ref="AE65:AM65"/>
    <mergeCell ref="AN65:AR65"/>
    <mergeCell ref="AS65:AW65"/>
    <mergeCell ref="AX65:BB65"/>
    <mergeCell ref="C64:D64"/>
    <mergeCell ref="E64:J64"/>
    <mergeCell ref="K64:AD64"/>
    <mergeCell ref="AE64:AM64"/>
    <mergeCell ref="AN64:AR64"/>
    <mergeCell ref="AS64:AW64"/>
    <mergeCell ref="AX66:BB66"/>
    <mergeCell ref="C67:D67"/>
    <mergeCell ref="E67:J67"/>
    <mergeCell ref="K67:AD67"/>
    <mergeCell ref="AE67:AM67"/>
    <mergeCell ref="AN67:AR67"/>
    <mergeCell ref="AS67:AW67"/>
    <mergeCell ref="AX67:BB67"/>
    <mergeCell ref="C66:D66"/>
    <mergeCell ref="E66:J66"/>
    <mergeCell ref="K66:AD66"/>
    <mergeCell ref="AE66:AM66"/>
    <mergeCell ref="AN66:AR66"/>
    <mergeCell ref="AS66:AW66"/>
    <mergeCell ref="AX68:BB68"/>
    <mergeCell ref="C69:D69"/>
    <mergeCell ref="E69:J69"/>
    <mergeCell ref="K69:AD69"/>
    <mergeCell ref="AE69:AM69"/>
    <mergeCell ref="AN69:AR69"/>
    <mergeCell ref="AS69:AW69"/>
    <mergeCell ref="AX69:BB69"/>
    <mergeCell ref="C68:D68"/>
    <mergeCell ref="E68:J68"/>
    <mergeCell ref="K68:AD68"/>
    <mergeCell ref="AE68:AM68"/>
    <mergeCell ref="AN68:AR68"/>
    <mergeCell ref="AS68:AW68"/>
    <mergeCell ref="AX70:BB70"/>
    <mergeCell ref="C71:D71"/>
    <mergeCell ref="E71:J71"/>
    <mergeCell ref="K71:AD71"/>
    <mergeCell ref="AE71:AM71"/>
    <mergeCell ref="AN71:AR71"/>
    <mergeCell ref="AS71:AW71"/>
    <mergeCell ref="AX71:BB71"/>
    <mergeCell ref="C70:D70"/>
    <mergeCell ref="E70:J70"/>
    <mergeCell ref="K70:AD70"/>
    <mergeCell ref="AE70:AM70"/>
    <mergeCell ref="AN70:AR70"/>
    <mergeCell ref="AS70:AW70"/>
    <mergeCell ref="AX72:BB72"/>
    <mergeCell ref="C73:D73"/>
    <mergeCell ref="E73:J73"/>
    <mergeCell ref="K73:AD73"/>
    <mergeCell ref="AE73:AM73"/>
    <mergeCell ref="AN73:AR73"/>
    <mergeCell ref="AS73:AW73"/>
    <mergeCell ref="AX73:BB73"/>
    <mergeCell ref="C72:D72"/>
    <mergeCell ref="E72:J72"/>
    <mergeCell ref="K72:AD72"/>
    <mergeCell ref="AE72:AM72"/>
    <mergeCell ref="AN72:AR72"/>
    <mergeCell ref="AS72:AW72"/>
    <mergeCell ref="AX74:BB74"/>
    <mergeCell ref="C75:D75"/>
    <mergeCell ref="E75:J75"/>
    <mergeCell ref="K75:AD75"/>
    <mergeCell ref="AE75:AM75"/>
    <mergeCell ref="AN75:AR75"/>
    <mergeCell ref="AS75:AW75"/>
    <mergeCell ref="AX75:BB75"/>
    <mergeCell ref="C74:D74"/>
    <mergeCell ref="E74:J74"/>
    <mergeCell ref="K74:AD74"/>
    <mergeCell ref="AE74:AM74"/>
    <mergeCell ref="AN74:AR74"/>
    <mergeCell ref="AS74:AW74"/>
    <mergeCell ref="AX76:BB76"/>
    <mergeCell ref="C77:D77"/>
    <mergeCell ref="E77:J77"/>
    <mergeCell ref="K77:AD77"/>
    <mergeCell ref="AE77:AM77"/>
    <mergeCell ref="AN77:AR77"/>
    <mergeCell ref="AS77:AW77"/>
    <mergeCell ref="AX77:BB77"/>
    <mergeCell ref="C76:D76"/>
    <mergeCell ref="E76:J76"/>
    <mergeCell ref="K76:AD76"/>
    <mergeCell ref="AE76:AM76"/>
    <mergeCell ref="AN76:AR76"/>
    <mergeCell ref="AS76:AW76"/>
    <mergeCell ref="AX78:BB78"/>
    <mergeCell ref="C79:D79"/>
    <mergeCell ref="E79:J79"/>
    <mergeCell ref="K79:AD79"/>
    <mergeCell ref="AE79:AM79"/>
    <mergeCell ref="AN79:AR79"/>
    <mergeCell ref="AS79:AW79"/>
    <mergeCell ref="AX79:BB79"/>
    <mergeCell ref="C78:D78"/>
    <mergeCell ref="E78:J78"/>
    <mergeCell ref="K78:AD78"/>
    <mergeCell ref="AE78:AM78"/>
    <mergeCell ref="AN78:AR78"/>
    <mergeCell ref="AS78:AW78"/>
    <mergeCell ref="AX80:BB80"/>
    <mergeCell ref="C81:D81"/>
    <mergeCell ref="E81:J81"/>
    <mergeCell ref="K81:AD81"/>
    <mergeCell ref="AE81:AM81"/>
    <mergeCell ref="AN81:AR81"/>
    <mergeCell ref="AS81:AW81"/>
    <mergeCell ref="AX81:BB81"/>
    <mergeCell ref="C80:D80"/>
    <mergeCell ref="E80:J80"/>
    <mergeCell ref="K80:AD80"/>
    <mergeCell ref="AE80:AM80"/>
    <mergeCell ref="AN80:AR80"/>
    <mergeCell ref="AS80:AW80"/>
    <mergeCell ref="AX82:BB82"/>
    <mergeCell ref="C83:D83"/>
    <mergeCell ref="E83:J83"/>
    <mergeCell ref="K83:AD83"/>
    <mergeCell ref="AE83:AM83"/>
    <mergeCell ref="AN83:AR83"/>
    <mergeCell ref="AS83:AW83"/>
    <mergeCell ref="AX83:BB83"/>
    <mergeCell ref="C82:D82"/>
    <mergeCell ref="E82:J82"/>
    <mergeCell ref="K82:AD82"/>
    <mergeCell ref="AE82:AM82"/>
    <mergeCell ref="AN82:AR82"/>
    <mergeCell ref="AS82:AW82"/>
    <mergeCell ref="AX84:BB84"/>
    <mergeCell ref="C85:D85"/>
    <mergeCell ref="E85:J85"/>
    <mergeCell ref="K85:AD85"/>
    <mergeCell ref="AE85:AM85"/>
    <mergeCell ref="AN85:AR85"/>
    <mergeCell ref="AS85:AW85"/>
    <mergeCell ref="AX85:BB85"/>
    <mergeCell ref="C84:D84"/>
    <mergeCell ref="E84:J84"/>
    <mergeCell ref="K84:AD84"/>
    <mergeCell ref="AE84:AM84"/>
    <mergeCell ref="AN84:AR84"/>
    <mergeCell ref="AS84:AW84"/>
    <mergeCell ref="AX86:BB86"/>
    <mergeCell ref="C87:D87"/>
    <mergeCell ref="E87:J87"/>
    <mergeCell ref="K87:AD87"/>
    <mergeCell ref="AE87:AM87"/>
    <mergeCell ref="AN87:AR87"/>
    <mergeCell ref="AS87:AW87"/>
    <mergeCell ref="AX87:BB87"/>
    <mergeCell ref="C86:D86"/>
    <mergeCell ref="E86:J86"/>
    <mergeCell ref="K86:AD86"/>
    <mergeCell ref="AE86:AM86"/>
    <mergeCell ref="AN86:AR86"/>
    <mergeCell ref="AS86:AW86"/>
    <mergeCell ref="AX88:BB88"/>
    <mergeCell ref="C89:D89"/>
    <mergeCell ref="E89:J89"/>
    <mergeCell ref="K89:AD89"/>
    <mergeCell ref="AE89:AM89"/>
    <mergeCell ref="AN89:AR89"/>
    <mergeCell ref="AS89:AW89"/>
    <mergeCell ref="AX89:BB89"/>
    <mergeCell ref="C88:D88"/>
    <mergeCell ref="E88:J88"/>
    <mergeCell ref="K88:AD88"/>
    <mergeCell ref="AE88:AM88"/>
    <mergeCell ref="AN88:AR88"/>
    <mergeCell ref="AS88:AW88"/>
    <mergeCell ref="AX90:BB90"/>
    <mergeCell ref="C91:D91"/>
    <mergeCell ref="E91:J91"/>
    <mergeCell ref="K91:AD91"/>
    <mergeCell ref="AE91:AM91"/>
    <mergeCell ref="AN91:AR91"/>
    <mergeCell ref="AS91:AW91"/>
    <mergeCell ref="AX91:BB91"/>
    <mergeCell ref="C90:D90"/>
    <mergeCell ref="E90:J90"/>
    <mergeCell ref="K90:AD90"/>
    <mergeCell ref="AE90:AM90"/>
    <mergeCell ref="AN90:AR90"/>
    <mergeCell ref="AS90:AW90"/>
    <mergeCell ref="AX92:BB92"/>
    <mergeCell ref="C93:D93"/>
    <mergeCell ref="E93:J93"/>
    <mergeCell ref="K93:AD93"/>
    <mergeCell ref="AE93:AM93"/>
    <mergeCell ref="AN93:AR93"/>
    <mergeCell ref="AS93:AW93"/>
    <mergeCell ref="AX93:BB93"/>
    <mergeCell ref="C92:D92"/>
    <mergeCell ref="E92:J92"/>
    <mergeCell ref="K92:AD92"/>
    <mergeCell ref="AE92:AM92"/>
    <mergeCell ref="AN92:AR92"/>
    <mergeCell ref="AS92:AW92"/>
    <mergeCell ref="AX94:BB94"/>
    <mergeCell ref="C95:D95"/>
    <mergeCell ref="E95:J95"/>
    <mergeCell ref="K95:AD95"/>
    <mergeCell ref="AE95:AM95"/>
    <mergeCell ref="AN95:AR95"/>
    <mergeCell ref="AS95:AW95"/>
    <mergeCell ref="AX95:BB95"/>
    <mergeCell ref="C94:D94"/>
    <mergeCell ref="E94:J94"/>
    <mergeCell ref="K94:AD94"/>
    <mergeCell ref="AE94:AM94"/>
    <mergeCell ref="AN94:AR94"/>
    <mergeCell ref="AS94:AW94"/>
    <mergeCell ref="AX96:BB96"/>
    <mergeCell ref="C97:D97"/>
    <mergeCell ref="E97:J97"/>
    <mergeCell ref="K97:AD97"/>
    <mergeCell ref="AE97:AM97"/>
    <mergeCell ref="AN97:AR97"/>
    <mergeCell ref="AS97:AW97"/>
    <mergeCell ref="AX97:BB97"/>
    <mergeCell ref="C96:D96"/>
    <mergeCell ref="E96:J96"/>
    <mergeCell ref="K96:AD96"/>
    <mergeCell ref="AE96:AM96"/>
    <mergeCell ref="AN96:AR96"/>
    <mergeCell ref="AS96:AW96"/>
    <mergeCell ref="AX98:BB98"/>
    <mergeCell ref="C99:D99"/>
    <mergeCell ref="E99:J99"/>
    <mergeCell ref="K99:AD99"/>
    <mergeCell ref="AE99:AM99"/>
    <mergeCell ref="AN99:AR99"/>
    <mergeCell ref="AS99:AW99"/>
    <mergeCell ref="AX99:BB99"/>
    <mergeCell ref="C98:D98"/>
    <mergeCell ref="E98:J98"/>
    <mergeCell ref="K98:AD98"/>
    <mergeCell ref="AE98:AM98"/>
    <mergeCell ref="AN98:AR98"/>
    <mergeCell ref="AS98:AW98"/>
    <mergeCell ref="AX100:BB100"/>
    <mergeCell ref="C101:D101"/>
    <mergeCell ref="E101:J101"/>
    <mergeCell ref="K101:AD101"/>
    <mergeCell ref="AE101:AM101"/>
    <mergeCell ref="AN101:AR101"/>
    <mergeCell ref="AS101:AW101"/>
    <mergeCell ref="AX101:BB101"/>
    <mergeCell ref="C100:D100"/>
    <mergeCell ref="E100:J100"/>
    <mergeCell ref="K100:AD100"/>
    <mergeCell ref="AE100:AM100"/>
    <mergeCell ref="AN100:AR100"/>
    <mergeCell ref="AS100:AW100"/>
    <mergeCell ref="AX102:BB102"/>
    <mergeCell ref="C103:D103"/>
    <mergeCell ref="E103:J103"/>
    <mergeCell ref="K103:AD103"/>
    <mergeCell ref="AE103:AM103"/>
    <mergeCell ref="AN103:AR103"/>
    <mergeCell ref="AS103:AW103"/>
    <mergeCell ref="AX103:BB103"/>
    <mergeCell ref="C102:D102"/>
    <mergeCell ref="E102:J102"/>
    <mergeCell ref="K102:AD102"/>
    <mergeCell ref="AE102:AM102"/>
    <mergeCell ref="AN102:AR102"/>
    <mergeCell ref="AS102:AW102"/>
    <mergeCell ref="AX104:BB104"/>
    <mergeCell ref="C105:D105"/>
    <mergeCell ref="E105:J105"/>
    <mergeCell ref="K105:AD105"/>
    <mergeCell ref="AE105:AM105"/>
    <mergeCell ref="AN105:AR105"/>
    <mergeCell ref="AS105:AW105"/>
    <mergeCell ref="AX105:BB105"/>
    <mergeCell ref="C104:D104"/>
    <mergeCell ref="E104:J104"/>
    <mergeCell ref="K104:AD104"/>
    <mergeCell ref="AE104:AM104"/>
    <mergeCell ref="AN104:AR104"/>
    <mergeCell ref="AS104:AW104"/>
    <mergeCell ref="AX106:BB106"/>
    <mergeCell ref="C107:D107"/>
    <mergeCell ref="E107:J107"/>
    <mergeCell ref="K107:AD107"/>
    <mergeCell ref="AE107:AM107"/>
    <mergeCell ref="AN107:AR107"/>
    <mergeCell ref="AS107:AW107"/>
    <mergeCell ref="AX107:BB107"/>
    <mergeCell ref="C106:D106"/>
    <mergeCell ref="E106:J106"/>
    <mergeCell ref="K106:AD106"/>
    <mergeCell ref="AE106:AM106"/>
    <mergeCell ref="AN106:AR106"/>
    <mergeCell ref="AS106:AW106"/>
    <mergeCell ref="AX108:BB108"/>
    <mergeCell ref="C109:D109"/>
    <mergeCell ref="E109:J109"/>
    <mergeCell ref="K109:AD109"/>
    <mergeCell ref="AE109:AM109"/>
    <mergeCell ref="AN109:AR109"/>
    <mergeCell ref="AS109:AW109"/>
    <mergeCell ref="AX109:BB109"/>
    <mergeCell ref="C108:D108"/>
    <mergeCell ref="E108:J108"/>
    <mergeCell ref="K108:AD108"/>
    <mergeCell ref="AE108:AM108"/>
    <mergeCell ref="AN108:AR108"/>
    <mergeCell ref="AS108:AW108"/>
    <mergeCell ref="AX110:BB110"/>
    <mergeCell ref="C111:D111"/>
    <mergeCell ref="E111:J111"/>
    <mergeCell ref="K111:AD111"/>
    <mergeCell ref="AE111:AM111"/>
    <mergeCell ref="AN111:AR111"/>
    <mergeCell ref="AS111:AW111"/>
    <mergeCell ref="AX111:BB111"/>
    <mergeCell ref="C110:D110"/>
    <mergeCell ref="E110:J110"/>
    <mergeCell ref="K110:AD110"/>
    <mergeCell ref="AE110:AM110"/>
    <mergeCell ref="AN110:AR110"/>
    <mergeCell ref="AS110:AW11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0E59-40D4-4049-8ADD-9CDE6E5EE626}">
  <dimension ref="A1:DB9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112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4" t="s">
        <v>11</v>
      </c>
      <c r="C6" s="65"/>
      <c r="D6" s="1"/>
      <c r="E6" s="1"/>
      <c r="F6" s="64" t="s">
        <v>13</v>
      </c>
      <c r="G6" s="65"/>
      <c r="H6" s="1"/>
      <c r="I6" s="1"/>
      <c r="J6" s="64" t="s">
        <v>15</v>
      </c>
      <c r="K6" s="6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64" t="s">
        <v>16</v>
      </c>
      <c r="CY6" s="65"/>
      <c r="CZ6" s="6"/>
      <c r="DB6" s="11" t="s">
        <v>28</v>
      </c>
    </row>
    <row r="7" spans="1:106" x14ac:dyDescent="0.25">
      <c r="A7" s="3"/>
      <c r="B7" s="66"/>
      <c r="C7" s="67"/>
      <c r="D7" s="1"/>
      <c r="E7" s="1"/>
      <c r="F7" s="66"/>
      <c r="G7" s="67"/>
      <c r="H7" s="1"/>
      <c r="I7" s="1"/>
      <c r="J7" s="66"/>
      <c r="K7" s="6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66"/>
      <c r="CY7" s="67"/>
      <c r="CZ7" s="6"/>
    </row>
    <row r="8" spans="1:106" x14ac:dyDescent="0.25">
      <c r="A8" s="3"/>
      <c r="B8" s="66"/>
      <c r="C8" s="67"/>
      <c r="D8" s="1"/>
      <c r="E8" s="1"/>
      <c r="F8" s="66"/>
      <c r="G8" s="67"/>
      <c r="H8" s="1"/>
      <c r="I8" s="1"/>
      <c r="J8" s="66"/>
      <c r="K8" s="6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66"/>
      <c r="CY8" s="67"/>
      <c r="CZ8" s="6"/>
      <c r="DB8" s="12" t="s">
        <v>29</v>
      </c>
    </row>
    <row r="9" spans="1:106" x14ac:dyDescent="0.25">
      <c r="A9" s="3"/>
      <c r="B9" s="68"/>
      <c r="C9" s="69"/>
      <c r="D9" s="1"/>
      <c r="E9" s="1"/>
      <c r="F9" s="68"/>
      <c r="G9" s="69"/>
      <c r="H9" s="1"/>
      <c r="I9" s="1"/>
      <c r="J9" s="68"/>
      <c r="K9" s="69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68"/>
      <c r="CY9" s="69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30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7" t="s">
        <v>28</v>
      </c>
      <c r="D12" s="98"/>
      <c r="E12" s="98"/>
      <c r="F12" s="99"/>
      <c r="G12" s="55" t="s">
        <v>29</v>
      </c>
      <c r="H12" s="56"/>
      <c r="I12" s="56"/>
      <c r="J12" s="57"/>
      <c r="K12" s="97" t="s">
        <v>28</v>
      </c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9"/>
      <c r="CY12" s="1"/>
      <c r="CZ12" s="6"/>
      <c r="DB12" s="14" t="s">
        <v>32</v>
      </c>
    </row>
    <row r="13" spans="1:106" x14ac:dyDescent="0.25">
      <c r="A13" s="3"/>
      <c r="B13" s="1"/>
      <c r="C13" s="100"/>
      <c r="D13" s="101"/>
      <c r="E13" s="101"/>
      <c r="F13" s="102"/>
      <c r="G13" s="58"/>
      <c r="H13" s="59"/>
      <c r="I13" s="59"/>
      <c r="J13" s="60"/>
      <c r="K13" s="100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2"/>
      <c r="CY13" s="1"/>
      <c r="CZ13" s="6"/>
    </row>
    <row r="14" spans="1:106" x14ac:dyDescent="0.25">
      <c r="A14" s="3"/>
      <c r="B14" s="1"/>
      <c r="C14" s="103"/>
      <c r="D14" s="104"/>
      <c r="E14" s="104"/>
      <c r="F14" s="105"/>
      <c r="G14" s="61"/>
      <c r="H14" s="62"/>
      <c r="I14" s="62"/>
      <c r="J14" s="63"/>
      <c r="K14" s="103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5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64" t="s">
        <v>16</v>
      </c>
      <c r="C16" s="6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64" t="s">
        <v>17</v>
      </c>
      <c r="AI16" s="65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64" t="s">
        <v>79</v>
      </c>
      <c r="CY16" s="65"/>
      <c r="CZ16" s="6"/>
    </row>
    <row r="17" spans="1:104" x14ac:dyDescent="0.25">
      <c r="A17" s="3"/>
      <c r="B17" s="66"/>
      <c r="C17" s="6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66"/>
      <c r="AI17" s="67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66"/>
      <c r="CY17" s="67"/>
      <c r="CZ17" s="6"/>
    </row>
    <row r="18" spans="1:104" x14ac:dyDescent="0.25">
      <c r="A18" s="3"/>
      <c r="B18" s="66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66"/>
      <c r="AI18" s="67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66"/>
      <c r="CY18" s="67"/>
      <c r="CZ18" s="6"/>
    </row>
    <row r="19" spans="1:104" x14ac:dyDescent="0.25">
      <c r="A19" s="3"/>
      <c r="B19" s="68"/>
      <c r="C19" s="6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68"/>
      <c r="AI19" s="6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68"/>
      <c r="CY19" s="69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55" t="s">
        <v>29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7"/>
      <c r="AI22" s="97" t="s">
        <v>28</v>
      </c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9"/>
      <c r="CY22" s="1"/>
      <c r="CZ22" s="6"/>
    </row>
    <row r="23" spans="1:104" x14ac:dyDescent="0.25">
      <c r="A23" s="3"/>
      <c r="B23" s="1"/>
      <c r="C23" s="5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60"/>
      <c r="AI23" s="100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2"/>
      <c r="CY23" s="1"/>
      <c r="CZ23" s="6"/>
    </row>
    <row r="24" spans="1:104" x14ac:dyDescent="0.25">
      <c r="A24" s="3"/>
      <c r="B24" s="1"/>
      <c r="C24" s="6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3"/>
      <c r="AI24" s="103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5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64" t="s">
        <v>79</v>
      </c>
      <c r="C26" s="6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64" t="s">
        <v>18</v>
      </c>
      <c r="CM26" s="65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64" t="s">
        <v>103</v>
      </c>
      <c r="CY26" s="65"/>
      <c r="CZ26" s="6"/>
    </row>
    <row r="27" spans="1:104" x14ac:dyDescent="0.25">
      <c r="A27" s="3"/>
      <c r="B27" s="66"/>
      <c r="C27" s="6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66"/>
      <c r="CM27" s="67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66"/>
      <c r="CY27" s="67"/>
      <c r="CZ27" s="6"/>
    </row>
    <row r="28" spans="1:104" x14ac:dyDescent="0.25">
      <c r="A28" s="3"/>
      <c r="B28" s="66"/>
      <c r="C28" s="6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66"/>
      <c r="CM28" s="67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66"/>
      <c r="CY28" s="67"/>
      <c r="CZ28" s="6"/>
    </row>
    <row r="29" spans="1:104" x14ac:dyDescent="0.25">
      <c r="A29" s="3"/>
      <c r="B29" s="68"/>
      <c r="C29" s="69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68"/>
      <c r="CM29" s="69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68"/>
      <c r="CY29" s="69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97" t="s">
        <v>28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9"/>
      <c r="CM32" s="55" t="s">
        <v>29</v>
      </c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7"/>
      <c r="CY32" s="1"/>
      <c r="CZ32" s="6"/>
    </row>
    <row r="33" spans="1:104" x14ac:dyDescent="0.25">
      <c r="A33" s="3"/>
      <c r="B33" s="1"/>
      <c r="C33" s="100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2"/>
      <c r="CM33" s="58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60"/>
      <c r="CY33" s="1"/>
      <c r="CZ33" s="6"/>
    </row>
    <row r="34" spans="1:104" x14ac:dyDescent="0.25">
      <c r="A34" s="3"/>
      <c r="B34" s="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5"/>
      <c r="CM34" s="61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3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64" t="s">
        <v>103</v>
      </c>
      <c r="C36" s="6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64" t="s">
        <v>19</v>
      </c>
      <c r="AM36" s="65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3"/>
      <c r="B37" s="66"/>
      <c r="C37" s="6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66"/>
      <c r="AM37" s="67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6"/>
    </row>
    <row r="38" spans="1:104" x14ac:dyDescent="0.25">
      <c r="A38" s="3"/>
      <c r="B38" s="66"/>
      <c r="C38" s="6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66"/>
      <c r="AM38" s="67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6"/>
    </row>
    <row r="39" spans="1:104" x14ac:dyDescent="0.25">
      <c r="A39" s="3"/>
      <c r="B39" s="68"/>
      <c r="C39" s="69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68"/>
      <c r="AM39" s="69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55" t="s">
        <v>29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7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6"/>
    </row>
    <row r="43" spans="1:104" x14ac:dyDescent="0.25">
      <c r="A43" s="3"/>
      <c r="B43" s="1"/>
      <c r="C43" s="58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60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6"/>
    </row>
    <row r="44" spans="1:104" x14ac:dyDescent="0.25">
      <c r="A44" s="3"/>
      <c r="B44" s="1"/>
      <c r="C44" s="61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3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4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7"/>
    </row>
    <row r="47" spans="1:104" x14ac:dyDescent="0.25">
      <c r="A47" s="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9"/>
    </row>
    <row r="48" spans="1:104" ht="18.75" x14ac:dyDescent="0.3">
      <c r="A48" s="3"/>
      <c r="B48" s="10" t="s">
        <v>114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64" t="s">
        <v>11</v>
      </c>
      <c r="C50" s="65"/>
      <c r="D50" s="1"/>
      <c r="E50" s="1"/>
      <c r="F50" s="64" t="s">
        <v>13</v>
      </c>
      <c r="G50" s="65"/>
      <c r="H50" s="1"/>
      <c r="I50" s="1"/>
      <c r="J50" s="64" t="s">
        <v>15</v>
      </c>
      <c r="K50" s="65"/>
      <c r="L50" s="1"/>
      <c r="M50" s="1"/>
      <c r="N50" s="64" t="s">
        <v>34</v>
      </c>
      <c r="O50" s="65"/>
      <c r="P50" s="1"/>
      <c r="Q50" s="1"/>
      <c r="R50" s="64" t="s">
        <v>35</v>
      </c>
      <c r="S50" s="65"/>
      <c r="T50" s="1"/>
      <c r="U50" s="1"/>
      <c r="V50" s="64" t="s">
        <v>36</v>
      </c>
      <c r="W50" s="65"/>
      <c r="X50" s="1"/>
      <c r="Y50" s="1"/>
      <c r="Z50" s="64" t="s">
        <v>37</v>
      </c>
      <c r="AA50" s="65"/>
      <c r="AB50" s="1"/>
      <c r="AC50" s="1"/>
      <c r="AD50" s="64" t="s">
        <v>38</v>
      </c>
      <c r="AE50" s="65"/>
      <c r="AF50" s="1"/>
      <c r="AG50" s="1"/>
      <c r="AH50" s="64" t="s">
        <v>39</v>
      </c>
      <c r="AI50" s="65"/>
      <c r="AJ50" s="1"/>
      <c r="AK50" s="1"/>
      <c r="AL50" s="64" t="s">
        <v>40</v>
      </c>
      <c r="AM50" s="65"/>
      <c r="AN50" s="1"/>
      <c r="AO50" s="1"/>
      <c r="AP50" s="64" t="s">
        <v>41</v>
      </c>
      <c r="AQ50" s="65"/>
      <c r="AR50" s="1"/>
      <c r="AS50" s="1"/>
      <c r="AT50" s="64" t="s">
        <v>42</v>
      </c>
      <c r="AU50" s="65"/>
      <c r="AV50" s="1"/>
      <c r="AW50" s="1"/>
      <c r="AX50" s="64" t="s">
        <v>43</v>
      </c>
      <c r="AY50" s="65"/>
      <c r="AZ50" s="1"/>
      <c r="BA50" s="1"/>
      <c r="BB50" s="64" t="s">
        <v>44</v>
      </c>
      <c r="BC50" s="65"/>
      <c r="BD50" s="1"/>
      <c r="BE50" s="1"/>
      <c r="BF50" s="64" t="s">
        <v>45</v>
      </c>
      <c r="BG50" s="65"/>
      <c r="BH50" s="1"/>
      <c r="BI50" s="1"/>
      <c r="BJ50" s="64" t="s">
        <v>46</v>
      </c>
      <c r="BK50" s="65"/>
      <c r="BL50" s="1"/>
      <c r="BM50" s="1"/>
      <c r="BN50" s="64" t="s">
        <v>47</v>
      </c>
      <c r="BO50" s="65"/>
      <c r="BP50" s="1"/>
      <c r="BQ50" s="1"/>
      <c r="BR50" s="64" t="s">
        <v>48</v>
      </c>
      <c r="BS50" s="65"/>
      <c r="BT50" s="1"/>
      <c r="BU50" s="1"/>
      <c r="BV50" s="64" t="s">
        <v>49</v>
      </c>
      <c r="BW50" s="65"/>
      <c r="BX50" s="1"/>
      <c r="BY50" s="1"/>
      <c r="BZ50" s="64" t="s">
        <v>50</v>
      </c>
      <c r="CA50" s="65"/>
      <c r="CB50" s="1"/>
      <c r="CC50" s="1"/>
      <c r="CD50" s="64" t="s">
        <v>51</v>
      </c>
      <c r="CE50" s="65"/>
      <c r="CF50" s="1"/>
      <c r="CG50" s="1"/>
      <c r="CH50" s="64" t="s">
        <v>52</v>
      </c>
      <c r="CI50" s="65"/>
      <c r="CJ50" s="1"/>
      <c r="CK50" s="1"/>
      <c r="CL50" s="64" t="s">
        <v>53</v>
      </c>
      <c r="CM50" s="65"/>
      <c r="CN50" s="1"/>
      <c r="CO50" s="1"/>
      <c r="CP50" s="64" t="s">
        <v>54</v>
      </c>
      <c r="CQ50" s="65"/>
      <c r="CR50" s="1"/>
      <c r="CS50" s="1"/>
      <c r="CT50" s="64" t="s">
        <v>55</v>
      </c>
      <c r="CU50" s="65"/>
      <c r="CV50" s="1"/>
      <c r="CW50" s="1"/>
      <c r="CX50" s="64" t="s">
        <v>16</v>
      </c>
      <c r="CY50" s="65"/>
      <c r="CZ50" s="6"/>
    </row>
    <row r="51" spans="1:104" x14ac:dyDescent="0.25">
      <c r="A51" s="3"/>
      <c r="B51" s="66"/>
      <c r="C51" s="67"/>
      <c r="D51" s="1"/>
      <c r="E51" s="1"/>
      <c r="F51" s="66"/>
      <c r="G51" s="67"/>
      <c r="H51" s="1"/>
      <c r="I51" s="1"/>
      <c r="J51" s="66"/>
      <c r="K51" s="67"/>
      <c r="L51" s="1"/>
      <c r="M51" s="1"/>
      <c r="N51" s="66"/>
      <c r="O51" s="67"/>
      <c r="P51" s="1"/>
      <c r="Q51" s="1"/>
      <c r="R51" s="66"/>
      <c r="S51" s="67"/>
      <c r="T51" s="1"/>
      <c r="U51" s="1"/>
      <c r="V51" s="66"/>
      <c r="W51" s="67"/>
      <c r="X51" s="1"/>
      <c r="Y51" s="1"/>
      <c r="Z51" s="66"/>
      <c r="AA51" s="67"/>
      <c r="AB51" s="1"/>
      <c r="AC51" s="1"/>
      <c r="AD51" s="66"/>
      <c r="AE51" s="67"/>
      <c r="AF51" s="1"/>
      <c r="AG51" s="1"/>
      <c r="AH51" s="66"/>
      <c r="AI51" s="67"/>
      <c r="AJ51" s="1"/>
      <c r="AK51" s="1"/>
      <c r="AL51" s="66"/>
      <c r="AM51" s="67"/>
      <c r="AN51" s="1"/>
      <c r="AO51" s="1"/>
      <c r="AP51" s="66"/>
      <c r="AQ51" s="67"/>
      <c r="AR51" s="1"/>
      <c r="AS51" s="1"/>
      <c r="AT51" s="66"/>
      <c r="AU51" s="67"/>
      <c r="AV51" s="1"/>
      <c r="AW51" s="1"/>
      <c r="AX51" s="66"/>
      <c r="AY51" s="67"/>
      <c r="AZ51" s="1"/>
      <c r="BA51" s="1"/>
      <c r="BB51" s="66"/>
      <c r="BC51" s="67"/>
      <c r="BD51" s="1"/>
      <c r="BE51" s="1"/>
      <c r="BF51" s="66"/>
      <c r="BG51" s="67"/>
      <c r="BH51" s="1"/>
      <c r="BI51" s="1"/>
      <c r="BJ51" s="66"/>
      <c r="BK51" s="67"/>
      <c r="BL51" s="1"/>
      <c r="BM51" s="1"/>
      <c r="BN51" s="66"/>
      <c r="BO51" s="67"/>
      <c r="BP51" s="1"/>
      <c r="BQ51" s="1"/>
      <c r="BR51" s="66"/>
      <c r="BS51" s="67"/>
      <c r="BT51" s="1"/>
      <c r="BU51" s="1"/>
      <c r="BV51" s="66"/>
      <c r="BW51" s="67"/>
      <c r="BX51" s="1"/>
      <c r="BY51" s="1"/>
      <c r="BZ51" s="66"/>
      <c r="CA51" s="67"/>
      <c r="CB51" s="1"/>
      <c r="CC51" s="1"/>
      <c r="CD51" s="66"/>
      <c r="CE51" s="67"/>
      <c r="CF51" s="1"/>
      <c r="CG51" s="1"/>
      <c r="CH51" s="66"/>
      <c r="CI51" s="67"/>
      <c r="CJ51" s="1"/>
      <c r="CK51" s="1"/>
      <c r="CL51" s="66"/>
      <c r="CM51" s="67"/>
      <c r="CN51" s="1"/>
      <c r="CO51" s="1"/>
      <c r="CP51" s="66"/>
      <c r="CQ51" s="67"/>
      <c r="CR51" s="1"/>
      <c r="CS51" s="1"/>
      <c r="CT51" s="66"/>
      <c r="CU51" s="67"/>
      <c r="CV51" s="1"/>
      <c r="CW51" s="1"/>
      <c r="CX51" s="66"/>
      <c r="CY51" s="67"/>
      <c r="CZ51" s="6"/>
    </row>
    <row r="52" spans="1:104" x14ac:dyDescent="0.25">
      <c r="A52" s="3"/>
      <c r="B52" s="66"/>
      <c r="C52" s="67"/>
      <c r="D52" s="1"/>
      <c r="E52" s="1"/>
      <c r="F52" s="66"/>
      <c r="G52" s="67"/>
      <c r="H52" s="1"/>
      <c r="I52" s="1"/>
      <c r="J52" s="66"/>
      <c r="K52" s="67"/>
      <c r="L52" s="1"/>
      <c r="M52" s="1"/>
      <c r="N52" s="66"/>
      <c r="O52" s="67"/>
      <c r="P52" s="1"/>
      <c r="Q52" s="1"/>
      <c r="R52" s="66"/>
      <c r="S52" s="67"/>
      <c r="T52" s="1"/>
      <c r="U52" s="1"/>
      <c r="V52" s="66"/>
      <c r="W52" s="67"/>
      <c r="X52" s="1"/>
      <c r="Y52" s="1"/>
      <c r="Z52" s="66"/>
      <c r="AA52" s="67"/>
      <c r="AB52" s="1"/>
      <c r="AC52" s="1"/>
      <c r="AD52" s="66"/>
      <c r="AE52" s="67"/>
      <c r="AF52" s="1"/>
      <c r="AG52" s="1"/>
      <c r="AH52" s="66"/>
      <c r="AI52" s="67"/>
      <c r="AJ52" s="1"/>
      <c r="AK52" s="1"/>
      <c r="AL52" s="66"/>
      <c r="AM52" s="67"/>
      <c r="AN52" s="1"/>
      <c r="AO52" s="1"/>
      <c r="AP52" s="66"/>
      <c r="AQ52" s="67"/>
      <c r="AR52" s="1"/>
      <c r="AS52" s="1"/>
      <c r="AT52" s="66"/>
      <c r="AU52" s="67"/>
      <c r="AV52" s="1"/>
      <c r="AW52" s="1"/>
      <c r="AX52" s="66"/>
      <c r="AY52" s="67"/>
      <c r="AZ52" s="1"/>
      <c r="BA52" s="1"/>
      <c r="BB52" s="66"/>
      <c r="BC52" s="67"/>
      <c r="BD52" s="1"/>
      <c r="BE52" s="1"/>
      <c r="BF52" s="66"/>
      <c r="BG52" s="67"/>
      <c r="BH52" s="1"/>
      <c r="BI52" s="1"/>
      <c r="BJ52" s="66"/>
      <c r="BK52" s="67"/>
      <c r="BL52" s="1"/>
      <c r="BM52" s="1"/>
      <c r="BN52" s="66"/>
      <c r="BO52" s="67"/>
      <c r="BP52" s="1"/>
      <c r="BQ52" s="1"/>
      <c r="BR52" s="66"/>
      <c r="BS52" s="67"/>
      <c r="BT52" s="1"/>
      <c r="BU52" s="1"/>
      <c r="BV52" s="66"/>
      <c r="BW52" s="67"/>
      <c r="BX52" s="1"/>
      <c r="BY52" s="1"/>
      <c r="BZ52" s="66"/>
      <c r="CA52" s="67"/>
      <c r="CB52" s="1"/>
      <c r="CC52" s="1"/>
      <c r="CD52" s="66"/>
      <c r="CE52" s="67"/>
      <c r="CF52" s="1"/>
      <c r="CG52" s="1"/>
      <c r="CH52" s="66"/>
      <c r="CI52" s="67"/>
      <c r="CJ52" s="1"/>
      <c r="CK52" s="1"/>
      <c r="CL52" s="66"/>
      <c r="CM52" s="67"/>
      <c r="CN52" s="1"/>
      <c r="CO52" s="1"/>
      <c r="CP52" s="66"/>
      <c r="CQ52" s="67"/>
      <c r="CR52" s="1"/>
      <c r="CS52" s="1"/>
      <c r="CT52" s="66"/>
      <c r="CU52" s="67"/>
      <c r="CV52" s="1"/>
      <c r="CW52" s="1"/>
      <c r="CX52" s="66"/>
      <c r="CY52" s="67"/>
      <c r="CZ52" s="6"/>
    </row>
    <row r="53" spans="1:104" x14ac:dyDescent="0.25">
      <c r="A53" s="3"/>
      <c r="B53" s="68"/>
      <c r="C53" s="69"/>
      <c r="D53" s="1"/>
      <c r="E53" s="1"/>
      <c r="F53" s="68"/>
      <c r="G53" s="69"/>
      <c r="H53" s="1"/>
      <c r="I53" s="1"/>
      <c r="J53" s="68"/>
      <c r="K53" s="69"/>
      <c r="L53" s="1"/>
      <c r="M53" s="1"/>
      <c r="N53" s="68"/>
      <c r="O53" s="69"/>
      <c r="P53" s="1"/>
      <c r="Q53" s="1"/>
      <c r="R53" s="68"/>
      <c r="S53" s="69"/>
      <c r="T53" s="1"/>
      <c r="U53" s="1"/>
      <c r="V53" s="68"/>
      <c r="W53" s="69"/>
      <c r="X53" s="1"/>
      <c r="Y53" s="1"/>
      <c r="Z53" s="68"/>
      <c r="AA53" s="69"/>
      <c r="AB53" s="1"/>
      <c r="AC53" s="1"/>
      <c r="AD53" s="68"/>
      <c r="AE53" s="69"/>
      <c r="AF53" s="1"/>
      <c r="AG53" s="1"/>
      <c r="AH53" s="68"/>
      <c r="AI53" s="69"/>
      <c r="AJ53" s="1"/>
      <c r="AK53" s="1"/>
      <c r="AL53" s="68"/>
      <c r="AM53" s="69"/>
      <c r="AN53" s="1"/>
      <c r="AO53" s="1"/>
      <c r="AP53" s="68"/>
      <c r="AQ53" s="69"/>
      <c r="AR53" s="1"/>
      <c r="AS53" s="1"/>
      <c r="AT53" s="68"/>
      <c r="AU53" s="69"/>
      <c r="AV53" s="1"/>
      <c r="AW53" s="1"/>
      <c r="AX53" s="68"/>
      <c r="AY53" s="69"/>
      <c r="AZ53" s="1"/>
      <c r="BA53" s="1"/>
      <c r="BB53" s="68"/>
      <c r="BC53" s="69"/>
      <c r="BD53" s="1"/>
      <c r="BE53" s="1"/>
      <c r="BF53" s="68"/>
      <c r="BG53" s="69"/>
      <c r="BH53" s="1"/>
      <c r="BI53" s="1"/>
      <c r="BJ53" s="68"/>
      <c r="BK53" s="69"/>
      <c r="BL53" s="1"/>
      <c r="BM53" s="1"/>
      <c r="BN53" s="68"/>
      <c r="BO53" s="69"/>
      <c r="BP53" s="1"/>
      <c r="BQ53" s="1"/>
      <c r="BR53" s="68"/>
      <c r="BS53" s="69"/>
      <c r="BT53" s="1"/>
      <c r="BU53" s="1"/>
      <c r="BV53" s="68"/>
      <c r="BW53" s="69"/>
      <c r="BX53" s="1"/>
      <c r="BY53" s="1"/>
      <c r="BZ53" s="68"/>
      <c r="CA53" s="69"/>
      <c r="CB53" s="1"/>
      <c r="CC53" s="1"/>
      <c r="CD53" s="68"/>
      <c r="CE53" s="69"/>
      <c r="CF53" s="1"/>
      <c r="CG53" s="1"/>
      <c r="CH53" s="68"/>
      <c r="CI53" s="69"/>
      <c r="CJ53" s="1"/>
      <c r="CK53" s="1"/>
      <c r="CL53" s="68"/>
      <c r="CM53" s="69"/>
      <c r="CN53" s="1"/>
      <c r="CO53" s="1"/>
      <c r="CP53" s="68"/>
      <c r="CQ53" s="69"/>
      <c r="CR53" s="1"/>
      <c r="CS53" s="1"/>
      <c r="CT53" s="68"/>
      <c r="CU53" s="69"/>
      <c r="CV53" s="1"/>
      <c r="CW53" s="1"/>
      <c r="CX53" s="68"/>
      <c r="CY53" s="69"/>
      <c r="CZ53" s="6"/>
    </row>
    <row r="54" spans="1:104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97" t="s">
        <v>28</v>
      </c>
      <c r="D56" s="98"/>
      <c r="E56" s="98"/>
      <c r="F56" s="99"/>
      <c r="G56" s="55" t="s">
        <v>29</v>
      </c>
      <c r="H56" s="56"/>
      <c r="I56" s="56"/>
      <c r="J56" s="57"/>
      <c r="K56" s="97" t="s">
        <v>28</v>
      </c>
      <c r="L56" s="98"/>
      <c r="M56" s="98"/>
      <c r="N56" s="99"/>
      <c r="O56" s="97" t="s">
        <v>28</v>
      </c>
      <c r="P56" s="98"/>
      <c r="Q56" s="98"/>
      <c r="R56" s="99"/>
      <c r="S56" s="97" t="s">
        <v>28</v>
      </c>
      <c r="T56" s="98"/>
      <c r="U56" s="98"/>
      <c r="V56" s="99"/>
      <c r="W56" s="97" t="s">
        <v>28</v>
      </c>
      <c r="X56" s="98"/>
      <c r="Y56" s="98"/>
      <c r="Z56" s="99"/>
      <c r="AA56" s="97" t="s">
        <v>28</v>
      </c>
      <c r="AB56" s="98"/>
      <c r="AC56" s="98"/>
      <c r="AD56" s="99"/>
      <c r="AE56" s="97" t="s">
        <v>28</v>
      </c>
      <c r="AF56" s="98"/>
      <c r="AG56" s="98"/>
      <c r="AH56" s="99"/>
      <c r="AI56" s="97" t="s">
        <v>28</v>
      </c>
      <c r="AJ56" s="98"/>
      <c r="AK56" s="98"/>
      <c r="AL56" s="99"/>
      <c r="AM56" s="97" t="s">
        <v>28</v>
      </c>
      <c r="AN56" s="98"/>
      <c r="AO56" s="98"/>
      <c r="AP56" s="99"/>
      <c r="AQ56" s="97" t="s">
        <v>28</v>
      </c>
      <c r="AR56" s="98"/>
      <c r="AS56" s="98"/>
      <c r="AT56" s="99"/>
      <c r="AU56" s="97" t="s">
        <v>28</v>
      </c>
      <c r="AV56" s="98"/>
      <c r="AW56" s="98"/>
      <c r="AX56" s="99"/>
      <c r="AY56" s="97" t="s">
        <v>28</v>
      </c>
      <c r="AZ56" s="98"/>
      <c r="BA56" s="98"/>
      <c r="BB56" s="99"/>
      <c r="BC56" s="97" t="s">
        <v>28</v>
      </c>
      <c r="BD56" s="98"/>
      <c r="BE56" s="98"/>
      <c r="BF56" s="99"/>
      <c r="BG56" s="97" t="s">
        <v>28</v>
      </c>
      <c r="BH56" s="98"/>
      <c r="BI56" s="98"/>
      <c r="BJ56" s="99"/>
      <c r="BK56" s="97" t="s">
        <v>28</v>
      </c>
      <c r="BL56" s="98"/>
      <c r="BM56" s="98"/>
      <c r="BN56" s="99"/>
      <c r="BO56" s="97" t="s">
        <v>28</v>
      </c>
      <c r="BP56" s="98"/>
      <c r="BQ56" s="98"/>
      <c r="BR56" s="99"/>
      <c r="BS56" s="97" t="s">
        <v>28</v>
      </c>
      <c r="BT56" s="98"/>
      <c r="BU56" s="98"/>
      <c r="BV56" s="99"/>
      <c r="BW56" s="97" t="s">
        <v>28</v>
      </c>
      <c r="BX56" s="98"/>
      <c r="BY56" s="98"/>
      <c r="BZ56" s="99"/>
      <c r="CA56" s="97" t="s">
        <v>28</v>
      </c>
      <c r="CB56" s="98"/>
      <c r="CC56" s="98"/>
      <c r="CD56" s="99"/>
      <c r="CE56" s="97" t="s">
        <v>28</v>
      </c>
      <c r="CF56" s="98"/>
      <c r="CG56" s="98"/>
      <c r="CH56" s="99"/>
      <c r="CI56" s="97" t="s">
        <v>28</v>
      </c>
      <c r="CJ56" s="98"/>
      <c r="CK56" s="98"/>
      <c r="CL56" s="99"/>
      <c r="CM56" s="97" t="s">
        <v>28</v>
      </c>
      <c r="CN56" s="98"/>
      <c r="CO56" s="98"/>
      <c r="CP56" s="99"/>
      <c r="CQ56" s="97" t="s">
        <v>28</v>
      </c>
      <c r="CR56" s="98"/>
      <c r="CS56" s="98"/>
      <c r="CT56" s="99"/>
      <c r="CU56" s="97" t="s">
        <v>28</v>
      </c>
      <c r="CV56" s="98"/>
      <c r="CW56" s="98"/>
      <c r="CX56" s="99"/>
      <c r="CY56" s="1"/>
      <c r="CZ56" s="6"/>
    </row>
    <row r="57" spans="1:104" x14ac:dyDescent="0.25">
      <c r="A57" s="3"/>
      <c r="B57" s="1"/>
      <c r="C57" s="100"/>
      <c r="D57" s="101"/>
      <c r="E57" s="101"/>
      <c r="F57" s="102"/>
      <c r="G57" s="58"/>
      <c r="H57" s="59"/>
      <c r="I57" s="59"/>
      <c r="J57" s="60"/>
      <c r="K57" s="100"/>
      <c r="L57" s="101"/>
      <c r="M57" s="101"/>
      <c r="N57" s="102"/>
      <c r="O57" s="100"/>
      <c r="P57" s="101"/>
      <c r="Q57" s="101"/>
      <c r="R57" s="102"/>
      <c r="S57" s="100"/>
      <c r="T57" s="101"/>
      <c r="U57" s="101"/>
      <c r="V57" s="102"/>
      <c r="W57" s="100"/>
      <c r="X57" s="101"/>
      <c r="Y57" s="101"/>
      <c r="Z57" s="102"/>
      <c r="AA57" s="100"/>
      <c r="AB57" s="101"/>
      <c r="AC57" s="101"/>
      <c r="AD57" s="102"/>
      <c r="AE57" s="100"/>
      <c r="AF57" s="101"/>
      <c r="AG57" s="101"/>
      <c r="AH57" s="102"/>
      <c r="AI57" s="100"/>
      <c r="AJ57" s="101"/>
      <c r="AK57" s="101"/>
      <c r="AL57" s="102"/>
      <c r="AM57" s="100"/>
      <c r="AN57" s="101"/>
      <c r="AO57" s="101"/>
      <c r="AP57" s="102"/>
      <c r="AQ57" s="100"/>
      <c r="AR57" s="101"/>
      <c r="AS57" s="101"/>
      <c r="AT57" s="102"/>
      <c r="AU57" s="100"/>
      <c r="AV57" s="101"/>
      <c r="AW57" s="101"/>
      <c r="AX57" s="102"/>
      <c r="AY57" s="100"/>
      <c r="AZ57" s="101"/>
      <c r="BA57" s="101"/>
      <c r="BB57" s="102"/>
      <c r="BC57" s="100"/>
      <c r="BD57" s="101"/>
      <c r="BE57" s="101"/>
      <c r="BF57" s="102"/>
      <c r="BG57" s="100"/>
      <c r="BH57" s="101"/>
      <c r="BI57" s="101"/>
      <c r="BJ57" s="102"/>
      <c r="BK57" s="100"/>
      <c r="BL57" s="101"/>
      <c r="BM57" s="101"/>
      <c r="BN57" s="102"/>
      <c r="BO57" s="100"/>
      <c r="BP57" s="101"/>
      <c r="BQ57" s="101"/>
      <c r="BR57" s="102"/>
      <c r="BS57" s="100"/>
      <c r="BT57" s="101"/>
      <c r="BU57" s="101"/>
      <c r="BV57" s="102"/>
      <c r="BW57" s="100"/>
      <c r="BX57" s="101"/>
      <c r="BY57" s="101"/>
      <c r="BZ57" s="102"/>
      <c r="CA57" s="100"/>
      <c r="CB57" s="101"/>
      <c r="CC57" s="101"/>
      <c r="CD57" s="102"/>
      <c r="CE57" s="100"/>
      <c r="CF57" s="101"/>
      <c r="CG57" s="101"/>
      <c r="CH57" s="102"/>
      <c r="CI57" s="100"/>
      <c r="CJ57" s="101"/>
      <c r="CK57" s="101"/>
      <c r="CL57" s="102"/>
      <c r="CM57" s="100"/>
      <c r="CN57" s="101"/>
      <c r="CO57" s="101"/>
      <c r="CP57" s="102"/>
      <c r="CQ57" s="100"/>
      <c r="CR57" s="101"/>
      <c r="CS57" s="101"/>
      <c r="CT57" s="102"/>
      <c r="CU57" s="100"/>
      <c r="CV57" s="101"/>
      <c r="CW57" s="101"/>
      <c r="CX57" s="102"/>
      <c r="CY57" s="1"/>
      <c r="CZ57" s="6"/>
    </row>
    <row r="58" spans="1:104" x14ac:dyDescent="0.25">
      <c r="A58" s="3"/>
      <c r="B58" s="1"/>
      <c r="C58" s="103"/>
      <c r="D58" s="104"/>
      <c r="E58" s="104"/>
      <c r="F58" s="105"/>
      <c r="G58" s="61"/>
      <c r="H58" s="62"/>
      <c r="I58" s="62"/>
      <c r="J58" s="63"/>
      <c r="K58" s="103"/>
      <c r="L58" s="104"/>
      <c r="M58" s="104"/>
      <c r="N58" s="105"/>
      <c r="O58" s="103"/>
      <c r="P58" s="104"/>
      <c r="Q58" s="104"/>
      <c r="R58" s="105"/>
      <c r="S58" s="103"/>
      <c r="T58" s="104"/>
      <c r="U58" s="104"/>
      <c r="V58" s="105"/>
      <c r="W58" s="103"/>
      <c r="X58" s="104"/>
      <c r="Y58" s="104"/>
      <c r="Z58" s="105"/>
      <c r="AA58" s="103"/>
      <c r="AB58" s="104"/>
      <c r="AC58" s="104"/>
      <c r="AD58" s="105"/>
      <c r="AE58" s="103"/>
      <c r="AF58" s="104"/>
      <c r="AG58" s="104"/>
      <c r="AH58" s="105"/>
      <c r="AI58" s="103"/>
      <c r="AJ58" s="104"/>
      <c r="AK58" s="104"/>
      <c r="AL58" s="105"/>
      <c r="AM58" s="103"/>
      <c r="AN58" s="104"/>
      <c r="AO58" s="104"/>
      <c r="AP58" s="105"/>
      <c r="AQ58" s="103"/>
      <c r="AR58" s="104"/>
      <c r="AS58" s="104"/>
      <c r="AT58" s="105"/>
      <c r="AU58" s="103"/>
      <c r="AV58" s="104"/>
      <c r="AW58" s="104"/>
      <c r="AX58" s="105"/>
      <c r="AY58" s="103"/>
      <c r="AZ58" s="104"/>
      <c r="BA58" s="104"/>
      <c r="BB58" s="105"/>
      <c r="BC58" s="103"/>
      <c r="BD58" s="104"/>
      <c r="BE58" s="104"/>
      <c r="BF58" s="105"/>
      <c r="BG58" s="103"/>
      <c r="BH58" s="104"/>
      <c r="BI58" s="104"/>
      <c r="BJ58" s="105"/>
      <c r="BK58" s="103"/>
      <c r="BL58" s="104"/>
      <c r="BM58" s="104"/>
      <c r="BN58" s="105"/>
      <c r="BO58" s="103"/>
      <c r="BP58" s="104"/>
      <c r="BQ58" s="104"/>
      <c r="BR58" s="105"/>
      <c r="BS58" s="103"/>
      <c r="BT58" s="104"/>
      <c r="BU58" s="104"/>
      <c r="BV58" s="105"/>
      <c r="BW58" s="103"/>
      <c r="BX58" s="104"/>
      <c r="BY58" s="104"/>
      <c r="BZ58" s="105"/>
      <c r="CA58" s="103"/>
      <c r="CB58" s="104"/>
      <c r="CC58" s="104"/>
      <c r="CD58" s="105"/>
      <c r="CE58" s="103"/>
      <c r="CF58" s="104"/>
      <c r="CG58" s="104"/>
      <c r="CH58" s="105"/>
      <c r="CI58" s="103"/>
      <c r="CJ58" s="104"/>
      <c r="CK58" s="104"/>
      <c r="CL58" s="105"/>
      <c r="CM58" s="103"/>
      <c r="CN58" s="104"/>
      <c r="CO58" s="104"/>
      <c r="CP58" s="105"/>
      <c r="CQ58" s="103"/>
      <c r="CR58" s="104"/>
      <c r="CS58" s="104"/>
      <c r="CT58" s="105"/>
      <c r="CU58" s="103"/>
      <c r="CV58" s="104"/>
      <c r="CW58" s="104"/>
      <c r="CX58" s="105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64" t="s">
        <v>16</v>
      </c>
      <c r="C60" s="65"/>
      <c r="D60" s="1"/>
      <c r="E60" s="1"/>
      <c r="F60" s="64" t="s">
        <v>56</v>
      </c>
      <c r="G60" s="65"/>
      <c r="H60" s="1"/>
      <c r="I60" s="1"/>
      <c r="J60" s="64" t="s">
        <v>57</v>
      </c>
      <c r="K60" s="65"/>
      <c r="L60" s="1"/>
      <c r="M60" s="1"/>
      <c r="N60" s="64" t="s">
        <v>58</v>
      </c>
      <c r="O60" s="65"/>
      <c r="P60" s="1"/>
      <c r="Q60" s="1"/>
      <c r="R60" s="64" t="s">
        <v>59</v>
      </c>
      <c r="S60" s="65"/>
      <c r="T60" s="1"/>
      <c r="U60" s="1"/>
      <c r="V60" s="64" t="s">
        <v>60</v>
      </c>
      <c r="W60" s="65"/>
      <c r="X60" s="1"/>
      <c r="Y60" s="1"/>
      <c r="Z60" s="64" t="s">
        <v>61</v>
      </c>
      <c r="AA60" s="65"/>
      <c r="AB60" s="1"/>
      <c r="AC60" s="1"/>
      <c r="AD60" s="64" t="s">
        <v>62</v>
      </c>
      <c r="AE60" s="65"/>
      <c r="AF60" s="1"/>
      <c r="AG60" s="1"/>
      <c r="AH60" s="64" t="s">
        <v>17</v>
      </c>
      <c r="AI60" s="65"/>
      <c r="AJ60" s="1"/>
      <c r="AK60" s="1"/>
      <c r="AL60" s="64" t="s">
        <v>63</v>
      </c>
      <c r="AM60" s="65"/>
      <c r="AN60" s="1"/>
      <c r="AO60" s="1"/>
      <c r="AP60" s="64" t="s">
        <v>64</v>
      </c>
      <c r="AQ60" s="65"/>
      <c r="AR60" s="1"/>
      <c r="AS60" s="1"/>
      <c r="AT60" s="64" t="s">
        <v>65</v>
      </c>
      <c r="AU60" s="65"/>
      <c r="AV60" s="1"/>
      <c r="AW60" s="1"/>
      <c r="AX60" s="64" t="s">
        <v>66</v>
      </c>
      <c r="AY60" s="65"/>
      <c r="AZ60" s="1"/>
      <c r="BA60" s="1"/>
      <c r="BB60" s="64" t="s">
        <v>67</v>
      </c>
      <c r="BC60" s="65"/>
      <c r="BD60" s="1"/>
      <c r="BE60" s="1"/>
      <c r="BF60" s="64" t="s">
        <v>68</v>
      </c>
      <c r="BG60" s="65"/>
      <c r="BH60" s="1"/>
      <c r="BI60" s="1"/>
      <c r="BJ60" s="64" t="s">
        <v>69</v>
      </c>
      <c r="BK60" s="65"/>
      <c r="BL60" s="1"/>
      <c r="BM60" s="1"/>
      <c r="BN60" s="64" t="s">
        <v>70</v>
      </c>
      <c r="BO60" s="65"/>
      <c r="BP60" s="1"/>
      <c r="BQ60" s="1"/>
      <c r="BR60" s="64" t="s">
        <v>71</v>
      </c>
      <c r="BS60" s="65"/>
      <c r="BT60" s="1"/>
      <c r="BU60" s="1"/>
      <c r="BV60" s="64" t="s">
        <v>72</v>
      </c>
      <c r="BW60" s="65"/>
      <c r="BX60" s="1"/>
      <c r="BY60" s="1"/>
      <c r="BZ60" s="64" t="s">
        <v>73</v>
      </c>
      <c r="CA60" s="65"/>
      <c r="CB60" s="1"/>
      <c r="CC60" s="1"/>
      <c r="CD60" s="64" t="s">
        <v>74</v>
      </c>
      <c r="CE60" s="65"/>
      <c r="CF60" s="1"/>
      <c r="CG60" s="1"/>
      <c r="CH60" s="64" t="s">
        <v>75</v>
      </c>
      <c r="CI60" s="65"/>
      <c r="CJ60" s="1"/>
      <c r="CK60" s="1"/>
      <c r="CL60" s="64" t="s">
        <v>76</v>
      </c>
      <c r="CM60" s="65"/>
      <c r="CN60" s="1"/>
      <c r="CO60" s="1"/>
      <c r="CP60" s="64" t="s">
        <v>77</v>
      </c>
      <c r="CQ60" s="65"/>
      <c r="CR60" s="1"/>
      <c r="CS60" s="1"/>
      <c r="CT60" s="64" t="s">
        <v>78</v>
      </c>
      <c r="CU60" s="65"/>
      <c r="CV60" s="1"/>
      <c r="CW60" s="1"/>
      <c r="CX60" s="64" t="s">
        <v>79</v>
      </c>
      <c r="CY60" s="65"/>
      <c r="CZ60" s="6"/>
    </row>
    <row r="61" spans="1:104" x14ac:dyDescent="0.25">
      <c r="A61" s="3"/>
      <c r="B61" s="66"/>
      <c r="C61" s="67"/>
      <c r="D61" s="1"/>
      <c r="E61" s="1"/>
      <c r="F61" s="66"/>
      <c r="G61" s="67"/>
      <c r="H61" s="1"/>
      <c r="I61" s="1"/>
      <c r="J61" s="66"/>
      <c r="K61" s="67"/>
      <c r="L61" s="1"/>
      <c r="M61" s="1"/>
      <c r="N61" s="66"/>
      <c r="O61" s="67"/>
      <c r="P61" s="1"/>
      <c r="Q61" s="1"/>
      <c r="R61" s="66"/>
      <c r="S61" s="67"/>
      <c r="T61" s="1"/>
      <c r="U61" s="1"/>
      <c r="V61" s="66"/>
      <c r="W61" s="67"/>
      <c r="X61" s="1"/>
      <c r="Y61" s="1"/>
      <c r="Z61" s="66"/>
      <c r="AA61" s="67"/>
      <c r="AB61" s="1"/>
      <c r="AC61" s="1"/>
      <c r="AD61" s="66"/>
      <c r="AE61" s="67"/>
      <c r="AF61" s="1"/>
      <c r="AG61" s="1"/>
      <c r="AH61" s="66"/>
      <c r="AI61" s="67"/>
      <c r="AJ61" s="1"/>
      <c r="AK61" s="1"/>
      <c r="AL61" s="66"/>
      <c r="AM61" s="67"/>
      <c r="AN61" s="1"/>
      <c r="AO61" s="1"/>
      <c r="AP61" s="66"/>
      <c r="AQ61" s="67"/>
      <c r="AR61" s="1"/>
      <c r="AS61" s="1"/>
      <c r="AT61" s="66"/>
      <c r="AU61" s="67"/>
      <c r="AV61" s="1"/>
      <c r="AW61" s="1"/>
      <c r="AX61" s="66"/>
      <c r="AY61" s="67"/>
      <c r="AZ61" s="1"/>
      <c r="BA61" s="1"/>
      <c r="BB61" s="66"/>
      <c r="BC61" s="67"/>
      <c r="BD61" s="1"/>
      <c r="BE61" s="1"/>
      <c r="BF61" s="66"/>
      <c r="BG61" s="67"/>
      <c r="BH61" s="1"/>
      <c r="BI61" s="1"/>
      <c r="BJ61" s="66"/>
      <c r="BK61" s="67"/>
      <c r="BL61" s="1"/>
      <c r="BM61" s="1"/>
      <c r="BN61" s="66"/>
      <c r="BO61" s="67"/>
      <c r="BP61" s="1"/>
      <c r="BQ61" s="1"/>
      <c r="BR61" s="66"/>
      <c r="BS61" s="67"/>
      <c r="BT61" s="1"/>
      <c r="BU61" s="1"/>
      <c r="BV61" s="66"/>
      <c r="BW61" s="67"/>
      <c r="BX61" s="1"/>
      <c r="BY61" s="1"/>
      <c r="BZ61" s="66"/>
      <c r="CA61" s="67"/>
      <c r="CB61" s="1"/>
      <c r="CC61" s="1"/>
      <c r="CD61" s="66"/>
      <c r="CE61" s="67"/>
      <c r="CF61" s="1"/>
      <c r="CG61" s="1"/>
      <c r="CH61" s="66"/>
      <c r="CI61" s="67"/>
      <c r="CJ61" s="1"/>
      <c r="CK61" s="1"/>
      <c r="CL61" s="66"/>
      <c r="CM61" s="67"/>
      <c r="CN61" s="1"/>
      <c r="CO61" s="1"/>
      <c r="CP61" s="66"/>
      <c r="CQ61" s="67"/>
      <c r="CR61" s="1"/>
      <c r="CS61" s="1"/>
      <c r="CT61" s="66"/>
      <c r="CU61" s="67"/>
      <c r="CV61" s="1"/>
      <c r="CW61" s="1"/>
      <c r="CX61" s="66"/>
      <c r="CY61" s="67"/>
      <c r="CZ61" s="6"/>
    </row>
    <row r="62" spans="1:104" x14ac:dyDescent="0.25">
      <c r="A62" s="3"/>
      <c r="B62" s="66"/>
      <c r="C62" s="67"/>
      <c r="D62" s="1"/>
      <c r="E62" s="1"/>
      <c r="F62" s="66"/>
      <c r="G62" s="67"/>
      <c r="H62" s="1"/>
      <c r="I62" s="1"/>
      <c r="J62" s="66"/>
      <c r="K62" s="67"/>
      <c r="L62" s="1"/>
      <c r="M62" s="1"/>
      <c r="N62" s="66"/>
      <c r="O62" s="67"/>
      <c r="P62" s="1"/>
      <c r="Q62" s="1"/>
      <c r="R62" s="66"/>
      <c r="S62" s="67"/>
      <c r="T62" s="1"/>
      <c r="U62" s="1"/>
      <c r="V62" s="66"/>
      <c r="W62" s="67"/>
      <c r="X62" s="1"/>
      <c r="Y62" s="1"/>
      <c r="Z62" s="66"/>
      <c r="AA62" s="67"/>
      <c r="AB62" s="1"/>
      <c r="AC62" s="1"/>
      <c r="AD62" s="66"/>
      <c r="AE62" s="67"/>
      <c r="AF62" s="1"/>
      <c r="AG62" s="1"/>
      <c r="AH62" s="66"/>
      <c r="AI62" s="67"/>
      <c r="AJ62" s="1"/>
      <c r="AK62" s="1"/>
      <c r="AL62" s="66"/>
      <c r="AM62" s="67"/>
      <c r="AN62" s="1"/>
      <c r="AO62" s="1"/>
      <c r="AP62" s="66"/>
      <c r="AQ62" s="67"/>
      <c r="AR62" s="1"/>
      <c r="AS62" s="1"/>
      <c r="AT62" s="66"/>
      <c r="AU62" s="67"/>
      <c r="AV62" s="1"/>
      <c r="AW62" s="1"/>
      <c r="AX62" s="66"/>
      <c r="AY62" s="67"/>
      <c r="AZ62" s="1"/>
      <c r="BA62" s="1"/>
      <c r="BB62" s="66"/>
      <c r="BC62" s="67"/>
      <c r="BD62" s="1"/>
      <c r="BE62" s="1"/>
      <c r="BF62" s="66"/>
      <c r="BG62" s="67"/>
      <c r="BH62" s="1"/>
      <c r="BI62" s="1"/>
      <c r="BJ62" s="66"/>
      <c r="BK62" s="67"/>
      <c r="BL62" s="1"/>
      <c r="BM62" s="1"/>
      <c r="BN62" s="66"/>
      <c r="BO62" s="67"/>
      <c r="BP62" s="1"/>
      <c r="BQ62" s="1"/>
      <c r="BR62" s="66"/>
      <c r="BS62" s="67"/>
      <c r="BT62" s="1"/>
      <c r="BU62" s="1"/>
      <c r="BV62" s="66"/>
      <c r="BW62" s="67"/>
      <c r="BX62" s="1"/>
      <c r="BY62" s="1"/>
      <c r="BZ62" s="66"/>
      <c r="CA62" s="67"/>
      <c r="CB62" s="1"/>
      <c r="CC62" s="1"/>
      <c r="CD62" s="66"/>
      <c r="CE62" s="67"/>
      <c r="CF62" s="1"/>
      <c r="CG62" s="1"/>
      <c r="CH62" s="66"/>
      <c r="CI62" s="67"/>
      <c r="CJ62" s="1"/>
      <c r="CK62" s="1"/>
      <c r="CL62" s="66"/>
      <c r="CM62" s="67"/>
      <c r="CN62" s="1"/>
      <c r="CO62" s="1"/>
      <c r="CP62" s="66"/>
      <c r="CQ62" s="67"/>
      <c r="CR62" s="1"/>
      <c r="CS62" s="1"/>
      <c r="CT62" s="66"/>
      <c r="CU62" s="67"/>
      <c r="CV62" s="1"/>
      <c r="CW62" s="1"/>
      <c r="CX62" s="66"/>
      <c r="CY62" s="67"/>
      <c r="CZ62" s="6"/>
    </row>
    <row r="63" spans="1:104" x14ac:dyDescent="0.25">
      <c r="A63" s="3"/>
      <c r="B63" s="68"/>
      <c r="C63" s="69"/>
      <c r="D63" s="1"/>
      <c r="E63" s="1"/>
      <c r="F63" s="68"/>
      <c r="G63" s="69"/>
      <c r="H63" s="1"/>
      <c r="I63" s="1"/>
      <c r="J63" s="68"/>
      <c r="K63" s="69"/>
      <c r="L63" s="1"/>
      <c r="M63" s="1"/>
      <c r="N63" s="68"/>
      <c r="O63" s="69"/>
      <c r="P63" s="1"/>
      <c r="Q63" s="1"/>
      <c r="R63" s="68"/>
      <c r="S63" s="69"/>
      <c r="T63" s="1"/>
      <c r="U63" s="1"/>
      <c r="V63" s="68"/>
      <c r="W63" s="69"/>
      <c r="X63" s="1"/>
      <c r="Y63" s="1"/>
      <c r="Z63" s="68"/>
      <c r="AA63" s="69"/>
      <c r="AB63" s="1"/>
      <c r="AC63" s="1"/>
      <c r="AD63" s="68"/>
      <c r="AE63" s="69"/>
      <c r="AF63" s="1"/>
      <c r="AG63" s="1"/>
      <c r="AH63" s="68"/>
      <c r="AI63" s="69"/>
      <c r="AJ63" s="1"/>
      <c r="AK63" s="1"/>
      <c r="AL63" s="68"/>
      <c r="AM63" s="69"/>
      <c r="AN63" s="1"/>
      <c r="AO63" s="1"/>
      <c r="AP63" s="68"/>
      <c r="AQ63" s="69"/>
      <c r="AR63" s="1"/>
      <c r="AS63" s="1"/>
      <c r="AT63" s="68"/>
      <c r="AU63" s="69"/>
      <c r="AV63" s="1"/>
      <c r="AW63" s="1"/>
      <c r="AX63" s="68"/>
      <c r="AY63" s="69"/>
      <c r="AZ63" s="1"/>
      <c r="BA63" s="1"/>
      <c r="BB63" s="68"/>
      <c r="BC63" s="69"/>
      <c r="BD63" s="1"/>
      <c r="BE63" s="1"/>
      <c r="BF63" s="68"/>
      <c r="BG63" s="69"/>
      <c r="BH63" s="1"/>
      <c r="BI63" s="1"/>
      <c r="BJ63" s="68"/>
      <c r="BK63" s="69"/>
      <c r="BL63" s="1"/>
      <c r="BM63" s="1"/>
      <c r="BN63" s="68"/>
      <c r="BO63" s="69"/>
      <c r="BP63" s="1"/>
      <c r="BQ63" s="1"/>
      <c r="BR63" s="68"/>
      <c r="BS63" s="69"/>
      <c r="BT63" s="1"/>
      <c r="BU63" s="1"/>
      <c r="BV63" s="68"/>
      <c r="BW63" s="69"/>
      <c r="BX63" s="1"/>
      <c r="BY63" s="1"/>
      <c r="BZ63" s="68"/>
      <c r="CA63" s="69"/>
      <c r="CB63" s="1"/>
      <c r="CC63" s="1"/>
      <c r="CD63" s="68"/>
      <c r="CE63" s="69"/>
      <c r="CF63" s="1"/>
      <c r="CG63" s="1"/>
      <c r="CH63" s="68"/>
      <c r="CI63" s="69"/>
      <c r="CJ63" s="1"/>
      <c r="CK63" s="1"/>
      <c r="CL63" s="68"/>
      <c r="CM63" s="69"/>
      <c r="CN63" s="1"/>
      <c r="CO63" s="1"/>
      <c r="CP63" s="68"/>
      <c r="CQ63" s="69"/>
      <c r="CR63" s="1"/>
      <c r="CS63" s="1"/>
      <c r="CT63" s="68"/>
      <c r="CU63" s="69"/>
      <c r="CV63" s="1"/>
      <c r="CW63" s="1"/>
      <c r="CX63" s="68"/>
      <c r="CY63" s="69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55" t="s">
        <v>29</v>
      </c>
      <c r="D66" s="56"/>
      <c r="E66" s="56"/>
      <c r="F66" s="57"/>
      <c r="G66" s="55" t="s">
        <v>29</v>
      </c>
      <c r="H66" s="56"/>
      <c r="I66" s="56"/>
      <c r="J66" s="57"/>
      <c r="K66" s="55" t="s">
        <v>29</v>
      </c>
      <c r="L66" s="56"/>
      <c r="M66" s="56"/>
      <c r="N66" s="57"/>
      <c r="O66" s="55" t="s">
        <v>29</v>
      </c>
      <c r="P66" s="56"/>
      <c r="Q66" s="56"/>
      <c r="R66" s="57"/>
      <c r="S66" s="55" t="s">
        <v>29</v>
      </c>
      <c r="T66" s="56"/>
      <c r="U66" s="56"/>
      <c r="V66" s="57"/>
      <c r="W66" s="55" t="s">
        <v>29</v>
      </c>
      <c r="X66" s="56"/>
      <c r="Y66" s="56"/>
      <c r="Z66" s="57"/>
      <c r="AA66" s="55" t="s">
        <v>29</v>
      </c>
      <c r="AB66" s="56"/>
      <c r="AC66" s="56"/>
      <c r="AD66" s="57"/>
      <c r="AE66" s="55" t="s">
        <v>29</v>
      </c>
      <c r="AF66" s="56"/>
      <c r="AG66" s="56"/>
      <c r="AH66" s="57"/>
      <c r="AI66" s="97" t="s">
        <v>28</v>
      </c>
      <c r="AJ66" s="98"/>
      <c r="AK66" s="98"/>
      <c r="AL66" s="99"/>
      <c r="AM66" s="97" t="s">
        <v>28</v>
      </c>
      <c r="AN66" s="98"/>
      <c r="AO66" s="98"/>
      <c r="AP66" s="99"/>
      <c r="AQ66" s="97" t="s">
        <v>28</v>
      </c>
      <c r="AR66" s="98"/>
      <c r="AS66" s="98"/>
      <c r="AT66" s="99"/>
      <c r="AU66" s="97" t="s">
        <v>28</v>
      </c>
      <c r="AV66" s="98"/>
      <c r="AW66" s="98"/>
      <c r="AX66" s="99"/>
      <c r="AY66" s="97" t="s">
        <v>28</v>
      </c>
      <c r="AZ66" s="98"/>
      <c r="BA66" s="98"/>
      <c r="BB66" s="99"/>
      <c r="BC66" s="97" t="s">
        <v>28</v>
      </c>
      <c r="BD66" s="98"/>
      <c r="BE66" s="98"/>
      <c r="BF66" s="99"/>
      <c r="BG66" s="97" t="s">
        <v>28</v>
      </c>
      <c r="BH66" s="98"/>
      <c r="BI66" s="98"/>
      <c r="BJ66" s="99"/>
      <c r="BK66" s="97" t="s">
        <v>28</v>
      </c>
      <c r="BL66" s="98"/>
      <c r="BM66" s="98"/>
      <c r="BN66" s="99"/>
      <c r="BO66" s="97" t="s">
        <v>28</v>
      </c>
      <c r="BP66" s="98"/>
      <c r="BQ66" s="98"/>
      <c r="BR66" s="99"/>
      <c r="BS66" s="97" t="s">
        <v>28</v>
      </c>
      <c r="BT66" s="98"/>
      <c r="BU66" s="98"/>
      <c r="BV66" s="99"/>
      <c r="BW66" s="97" t="s">
        <v>28</v>
      </c>
      <c r="BX66" s="98"/>
      <c r="BY66" s="98"/>
      <c r="BZ66" s="99"/>
      <c r="CA66" s="97" t="s">
        <v>28</v>
      </c>
      <c r="CB66" s="98"/>
      <c r="CC66" s="98"/>
      <c r="CD66" s="99"/>
      <c r="CE66" s="97" t="s">
        <v>28</v>
      </c>
      <c r="CF66" s="98"/>
      <c r="CG66" s="98"/>
      <c r="CH66" s="99"/>
      <c r="CI66" s="97" t="s">
        <v>28</v>
      </c>
      <c r="CJ66" s="98"/>
      <c r="CK66" s="98"/>
      <c r="CL66" s="99"/>
      <c r="CM66" s="97" t="s">
        <v>28</v>
      </c>
      <c r="CN66" s="98"/>
      <c r="CO66" s="98"/>
      <c r="CP66" s="99"/>
      <c r="CQ66" s="97" t="s">
        <v>28</v>
      </c>
      <c r="CR66" s="98"/>
      <c r="CS66" s="98"/>
      <c r="CT66" s="99"/>
      <c r="CU66" s="97" t="s">
        <v>28</v>
      </c>
      <c r="CV66" s="98"/>
      <c r="CW66" s="98"/>
      <c r="CX66" s="99"/>
      <c r="CY66" s="1"/>
      <c r="CZ66" s="6"/>
    </row>
    <row r="67" spans="1:104" x14ac:dyDescent="0.25">
      <c r="A67" s="3"/>
      <c r="B67" s="1"/>
      <c r="C67" s="58"/>
      <c r="D67" s="59"/>
      <c r="E67" s="59"/>
      <c r="F67" s="60"/>
      <c r="G67" s="58"/>
      <c r="H67" s="59"/>
      <c r="I67" s="59"/>
      <c r="J67" s="60"/>
      <c r="K67" s="58"/>
      <c r="L67" s="59"/>
      <c r="M67" s="59"/>
      <c r="N67" s="60"/>
      <c r="O67" s="58"/>
      <c r="P67" s="59"/>
      <c r="Q67" s="59"/>
      <c r="R67" s="60"/>
      <c r="S67" s="58"/>
      <c r="T67" s="59"/>
      <c r="U67" s="59"/>
      <c r="V67" s="60"/>
      <c r="W67" s="58"/>
      <c r="X67" s="59"/>
      <c r="Y67" s="59"/>
      <c r="Z67" s="60"/>
      <c r="AA67" s="58"/>
      <c r="AB67" s="59"/>
      <c r="AC67" s="59"/>
      <c r="AD67" s="60"/>
      <c r="AE67" s="58"/>
      <c r="AF67" s="59"/>
      <c r="AG67" s="59"/>
      <c r="AH67" s="60"/>
      <c r="AI67" s="100"/>
      <c r="AJ67" s="101"/>
      <c r="AK67" s="101"/>
      <c r="AL67" s="102"/>
      <c r="AM67" s="100"/>
      <c r="AN67" s="101"/>
      <c r="AO67" s="101"/>
      <c r="AP67" s="102"/>
      <c r="AQ67" s="100"/>
      <c r="AR67" s="101"/>
      <c r="AS67" s="101"/>
      <c r="AT67" s="102"/>
      <c r="AU67" s="100"/>
      <c r="AV67" s="101"/>
      <c r="AW67" s="101"/>
      <c r="AX67" s="102"/>
      <c r="AY67" s="100"/>
      <c r="AZ67" s="101"/>
      <c r="BA67" s="101"/>
      <c r="BB67" s="102"/>
      <c r="BC67" s="100"/>
      <c r="BD67" s="101"/>
      <c r="BE67" s="101"/>
      <c r="BF67" s="102"/>
      <c r="BG67" s="100"/>
      <c r="BH67" s="101"/>
      <c r="BI67" s="101"/>
      <c r="BJ67" s="102"/>
      <c r="BK67" s="100"/>
      <c r="BL67" s="101"/>
      <c r="BM67" s="101"/>
      <c r="BN67" s="102"/>
      <c r="BO67" s="100"/>
      <c r="BP67" s="101"/>
      <c r="BQ67" s="101"/>
      <c r="BR67" s="102"/>
      <c r="BS67" s="100"/>
      <c r="BT67" s="101"/>
      <c r="BU67" s="101"/>
      <c r="BV67" s="102"/>
      <c r="BW67" s="100"/>
      <c r="BX67" s="101"/>
      <c r="BY67" s="101"/>
      <c r="BZ67" s="102"/>
      <c r="CA67" s="100"/>
      <c r="CB67" s="101"/>
      <c r="CC67" s="101"/>
      <c r="CD67" s="102"/>
      <c r="CE67" s="100"/>
      <c r="CF67" s="101"/>
      <c r="CG67" s="101"/>
      <c r="CH67" s="102"/>
      <c r="CI67" s="100"/>
      <c r="CJ67" s="101"/>
      <c r="CK67" s="101"/>
      <c r="CL67" s="102"/>
      <c r="CM67" s="100"/>
      <c r="CN67" s="101"/>
      <c r="CO67" s="101"/>
      <c r="CP67" s="102"/>
      <c r="CQ67" s="100"/>
      <c r="CR67" s="101"/>
      <c r="CS67" s="101"/>
      <c r="CT67" s="102"/>
      <c r="CU67" s="100"/>
      <c r="CV67" s="101"/>
      <c r="CW67" s="101"/>
      <c r="CX67" s="102"/>
      <c r="CY67" s="1"/>
      <c r="CZ67" s="6"/>
    </row>
    <row r="68" spans="1:104" x14ac:dyDescent="0.25">
      <c r="A68" s="3"/>
      <c r="B68" s="1"/>
      <c r="C68" s="61"/>
      <c r="D68" s="62"/>
      <c r="E68" s="62"/>
      <c r="F68" s="63"/>
      <c r="G68" s="61"/>
      <c r="H68" s="62"/>
      <c r="I68" s="62"/>
      <c r="J68" s="63"/>
      <c r="K68" s="61"/>
      <c r="L68" s="62"/>
      <c r="M68" s="62"/>
      <c r="N68" s="63"/>
      <c r="O68" s="61"/>
      <c r="P68" s="62"/>
      <c r="Q68" s="62"/>
      <c r="R68" s="63"/>
      <c r="S68" s="61"/>
      <c r="T68" s="62"/>
      <c r="U68" s="62"/>
      <c r="V68" s="63"/>
      <c r="W68" s="61"/>
      <c r="X68" s="62"/>
      <c r="Y68" s="62"/>
      <c r="Z68" s="63"/>
      <c r="AA68" s="61"/>
      <c r="AB68" s="62"/>
      <c r="AC68" s="62"/>
      <c r="AD68" s="63"/>
      <c r="AE68" s="61"/>
      <c r="AF68" s="62"/>
      <c r="AG68" s="62"/>
      <c r="AH68" s="63"/>
      <c r="AI68" s="103"/>
      <c r="AJ68" s="104"/>
      <c r="AK68" s="104"/>
      <c r="AL68" s="105"/>
      <c r="AM68" s="103"/>
      <c r="AN68" s="104"/>
      <c r="AO68" s="104"/>
      <c r="AP68" s="105"/>
      <c r="AQ68" s="103"/>
      <c r="AR68" s="104"/>
      <c r="AS68" s="104"/>
      <c r="AT68" s="105"/>
      <c r="AU68" s="103"/>
      <c r="AV68" s="104"/>
      <c r="AW68" s="104"/>
      <c r="AX68" s="105"/>
      <c r="AY68" s="103"/>
      <c r="AZ68" s="104"/>
      <c r="BA68" s="104"/>
      <c r="BB68" s="105"/>
      <c r="BC68" s="103"/>
      <c r="BD68" s="104"/>
      <c r="BE68" s="104"/>
      <c r="BF68" s="105"/>
      <c r="BG68" s="103"/>
      <c r="BH68" s="104"/>
      <c r="BI68" s="104"/>
      <c r="BJ68" s="105"/>
      <c r="BK68" s="103"/>
      <c r="BL68" s="104"/>
      <c r="BM68" s="104"/>
      <c r="BN68" s="105"/>
      <c r="BO68" s="103"/>
      <c r="BP68" s="104"/>
      <c r="BQ68" s="104"/>
      <c r="BR68" s="105"/>
      <c r="BS68" s="103"/>
      <c r="BT68" s="104"/>
      <c r="BU68" s="104"/>
      <c r="BV68" s="105"/>
      <c r="BW68" s="103"/>
      <c r="BX68" s="104"/>
      <c r="BY68" s="104"/>
      <c r="BZ68" s="105"/>
      <c r="CA68" s="103"/>
      <c r="CB68" s="104"/>
      <c r="CC68" s="104"/>
      <c r="CD68" s="105"/>
      <c r="CE68" s="103"/>
      <c r="CF68" s="104"/>
      <c r="CG68" s="104"/>
      <c r="CH68" s="105"/>
      <c r="CI68" s="103"/>
      <c r="CJ68" s="104"/>
      <c r="CK68" s="104"/>
      <c r="CL68" s="105"/>
      <c r="CM68" s="103"/>
      <c r="CN68" s="104"/>
      <c r="CO68" s="104"/>
      <c r="CP68" s="105"/>
      <c r="CQ68" s="103"/>
      <c r="CR68" s="104"/>
      <c r="CS68" s="104"/>
      <c r="CT68" s="105"/>
      <c r="CU68" s="103"/>
      <c r="CV68" s="104"/>
      <c r="CW68" s="104"/>
      <c r="CX68" s="105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64" t="s">
        <v>79</v>
      </c>
      <c r="C70" s="65"/>
      <c r="D70" s="1"/>
      <c r="E70" s="1"/>
      <c r="F70" s="64" t="s">
        <v>80</v>
      </c>
      <c r="G70" s="65"/>
      <c r="H70" s="1"/>
      <c r="I70" s="1"/>
      <c r="J70" s="64" t="s">
        <v>81</v>
      </c>
      <c r="K70" s="65"/>
      <c r="L70" s="1"/>
      <c r="M70" s="1"/>
      <c r="N70" s="64" t="s">
        <v>82</v>
      </c>
      <c r="O70" s="65"/>
      <c r="P70" s="1"/>
      <c r="Q70" s="1"/>
      <c r="R70" s="64" t="s">
        <v>83</v>
      </c>
      <c r="S70" s="65"/>
      <c r="T70" s="1"/>
      <c r="U70" s="1"/>
      <c r="V70" s="64" t="s">
        <v>84</v>
      </c>
      <c r="W70" s="65"/>
      <c r="X70" s="1"/>
      <c r="Y70" s="1"/>
      <c r="Z70" s="64" t="s">
        <v>85</v>
      </c>
      <c r="AA70" s="65"/>
      <c r="AB70" s="1"/>
      <c r="AC70" s="1"/>
      <c r="AD70" s="64" t="s">
        <v>86</v>
      </c>
      <c r="AE70" s="65"/>
      <c r="AF70" s="1"/>
      <c r="AG70" s="1"/>
      <c r="AH70" s="64" t="s">
        <v>87</v>
      </c>
      <c r="AI70" s="65"/>
      <c r="AJ70" s="1"/>
      <c r="AK70" s="1"/>
      <c r="AL70" s="64" t="s">
        <v>88</v>
      </c>
      <c r="AM70" s="65"/>
      <c r="AN70" s="1"/>
      <c r="AO70" s="1"/>
      <c r="AP70" s="64" t="s">
        <v>89</v>
      </c>
      <c r="AQ70" s="65"/>
      <c r="AR70" s="1"/>
      <c r="AS70" s="1"/>
      <c r="AT70" s="64" t="s">
        <v>90</v>
      </c>
      <c r="AU70" s="65"/>
      <c r="AV70" s="1"/>
      <c r="AW70" s="1"/>
      <c r="AX70" s="64" t="s">
        <v>91</v>
      </c>
      <c r="AY70" s="65"/>
      <c r="AZ70" s="1"/>
      <c r="BA70" s="1"/>
      <c r="BB70" s="64" t="s">
        <v>92</v>
      </c>
      <c r="BC70" s="65"/>
      <c r="BD70" s="1"/>
      <c r="BE70" s="1"/>
      <c r="BF70" s="64" t="s">
        <v>93</v>
      </c>
      <c r="BG70" s="65"/>
      <c r="BH70" s="1"/>
      <c r="BI70" s="1"/>
      <c r="BJ70" s="64" t="s">
        <v>94</v>
      </c>
      <c r="BK70" s="65"/>
      <c r="BL70" s="1"/>
      <c r="BM70" s="1"/>
      <c r="BN70" s="64" t="s">
        <v>95</v>
      </c>
      <c r="BO70" s="65"/>
      <c r="BP70" s="1"/>
      <c r="BQ70" s="1"/>
      <c r="BR70" s="64" t="s">
        <v>96</v>
      </c>
      <c r="BS70" s="65"/>
      <c r="BT70" s="1"/>
      <c r="BU70" s="1"/>
      <c r="BV70" s="64" t="s">
        <v>97</v>
      </c>
      <c r="BW70" s="65"/>
      <c r="BX70" s="1"/>
      <c r="BY70" s="1"/>
      <c r="BZ70" s="64" t="s">
        <v>98</v>
      </c>
      <c r="CA70" s="65"/>
      <c r="CB70" s="1"/>
      <c r="CC70" s="1"/>
      <c r="CD70" s="64" t="s">
        <v>99</v>
      </c>
      <c r="CE70" s="65"/>
      <c r="CF70" s="1"/>
      <c r="CG70" s="1"/>
      <c r="CH70" s="64" t="s">
        <v>100</v>
      </c>
      <c r="CI70" s="65"/>
      <c r="CJ70" s="1"/>
      <c r="CK70" s="1"/>
      <c r="CL70" s="64" t="s">
        <v>18</v>
      </c>
      <c r="CM70" s="65"/>
      <c r="CN70" s="1"/>
      <c r="CO70" s="1"/>
      <c r="CP70" s="64" t="s">
        <v>101</v>
      </c>
      <c r="CQ70" s="65"/>
      <c r="CR70" s="1"/>
      <c r="CS70" s="1"/>
      <c r="CT70" s="64" t="s">
        <v>102</v>
      </c>
      <c r="CU70" s="65"/>
      <c r="CV70" s="1"/>
      <c r="CW70" s="1"/>
      <c r="CX70" s="64" t="s">
        <v>103</v>
      </c>
      <c r="CY70" s="65"/>
      <c r="CZ70" s="6"/>
    </row>
    <row r="71" spans="1:104" x14ac:dyDescent="0.25">
      <c r="A71" s="3"/>
      <c r="B71" s="66"/>
      <c r="C71" s="67"/>
      <c r="D71" s="1"/>
      <c r="E71" s="1"/>
      <c r="F71" s="66"/>
      <c r="G71" s="67"/>
      <c r="H71" s="1"/>
      <c r="I71" s="1"/>
      <c r="J71" s="66"/>
      <c r="K71" s="67"/>
      <c r="L71" s="1"/>
      <c r="M71" s="1"/>
      <c r="N71" s="66"/>
      <c r="O71" s="67"/>
      <c r="P71" s="1"/>
      <c r="Q71" s="1"/>
      <c r="R71" s="66"/>
      <c r="S71" s="67"/>
      <c r="T71" s="1"/>
      <c r="U71" s="1"/>
      <c r="V71" s="66"/>
      <c r="W71" s="67"/>
      <c r="X71" s="1"/>
      <c r="Y71" s="1"/>
      <c r="Z71" s="66"/>
      <c r="AA71" s="67"/>
      <c r="AB71" s="1"/>
      <c r="AC71" s="1"/>
      <c r="AD71" s="66"/>
      <c r="AE71" s="67"/>
      <c r="AF71" s="1"/>
      <c r="AG71" s="1"/>
      <c r="AH71" s="66"/>
      <c r="AI71" s="67"/>
      <c r="AJ71" s="1"/>
      <c r="AK71" s="1"/>
      <c r="AL71" s="66"/>
      <c r="AM71" s="67"/>
      <c r="AN71" s="1"/>
      <c r="AO71" s="1"/>
      <c r="AP71" s="66"/>
      <c r="AQ71" s="67"/>
      <c r="AR71" s="1"/>
      <c r="AS71" s="1"/>
      <c r="AT71" s="66"/>
      <c r="AU71" s="67"/>
      <c r="AV71" s="1"/>
      <c r="AW71" s="1"/>
      <c r="AX71" s="66"/>
      <c r="AY71" s="67"/>
      <c r="AZ71" s="1"/>
      <c r="BA71" s="1"/>
      <c r="BB71" s="66"/>
      <c r="BC71" s="67"/>
      <c r="BD71" s="1"/>
      <c r="BE71" s="1"/>
      <c r="BF71" s="66"/>
      <c r="BG71" s="67"/>
      <c r="BH71" s="1"/>
      <c r="BI71" s="1"/>
      <c r="BJ71" s="66"/>
      <c r="BK71" s="67"/>
      <c r="BL71" s="1"/>
      <c r="BM71" s="1"/>
      <c r="BN71" s="66"/>
      <c r="BO71" s="67"/>
      <c r="BP71" s="1"/>
      <c r="BQ71" s="1"/>
      <c r="BR71" s="66"/>
      <c r="BS71" s="67"/>
      <c r="BT71" s="1"/>
      <c r="BU71" s="1"/>
      <c r="BV71" s="66"/>
      <c r="BW71" s="67"/>
      <c r="BX71" s="1"/>
      <c r="BY71" s="1"/>
      <c r="BZ71" s="66"/>
      <c r="CA71" s="67"/>
      <c r="CB71" s="1"/>
      <c r="CC71" s="1"/>
      <c r="CD71" s="66"/>
      <c r="CE71" s="67"/>
      <c r="CF71" s="1"/>
      <c r="CG71" s="1"/>
      <c r="CH71" s="66"/>
      <c r="CI71" s="67"/>
      <c r="CJ71" s="1"/>
      <c r="CK71" s="1"/>
      <c r="CL71" s="66"/>
      <c r="CM71" s="67"/>
      <c r="CN71" s="1"/>
      <c r="CO71" s="1"/>
      <c r="CP71" s="66"/>
      <c r="CQ71" s="67"/>
      <c r="CR71" s="1"/>
      <c r="CS71" s="1"/>
      <c r="CT71" s="66"/>
      <c r="CU71" s="67"/>
      <c r="CV71" s="1"/>
      <c r="CW71" s="1"/>
      <c r="CX71" s="66"/>
      <c r="CY71" s="67"/>
      <c r="CZ71" s="6"/>
    </row>
    <row r="72" spans="1:104" x14ac:dyDescent="0.25">
      <c r="A72" s="3"/>
      <c r="B72" s="66"/>
      <c r="C72" s="67"/>
      <c r="D72" s="1"/>
      <c r="E72" s="1"/>
      <c r="F72" s="66"/>
      <c r="G72" s="67"/>
      <c r="H72" s="1"/>
      <c r="I72" s="1"/>
      <c r="J72" s="66"/>
      <c r="K72" s="67"/>
      <c r="L72" s="1"/>
      <c r="M72" s="1"/>
      <c r="N72" s="66"/>
      <c r="O72" s="67"/>
      <c r="P72" s="1"/>
      <c r="Q72" s="1"/>
      <c r="R72" s="66"/>
      <c r="S72" s="67"/>
      <c r="T72" s="1"/>
      <c r="U72" s="1"/>
      <c r="V72" s="66"/>
      <c r="W72" s="67"/>
      <c r="X72" s="1"/>
      <c r="Y72" s="1"/>
      <c r="Z72" s="66"/>
      <c r="AA72" s="67"/>
      <c r="AB72" s="1"/>
      <c r="AC72" s="1"/>
      <c r="AD72" s="66"/>
      <c r="AE72" s="67"/>
      <c r="AF72" s="1"/>
      <c r="AG72" s="1"/>
      <c r="AH72" s="66"/>
      <c r="AI72" s="67"/>
      <c r="AJ72" s="1"/>
      <c r="AK72" s="1"/>
      <c r="AL72" s="66"/>
      <c r="AM72" s="67"/>
      <c r="AN72" s="1"/>
      <c r="AO72" s="1"/>
      <c r="AP72" s="66"/>
      <c r="AQ72" s="67"/>
      <c r="AR72" s="1"/>
      <c r="AS72" s="1"/>
      <c r="AT72" s="66"/>
      <c r="AU72" s="67"/>
      <c r="AV72" s="1"/>
      <c r="AW72" s="1"/>
      <c r="AX72" s="66"/>
      <c r="AY72" s="67"/>
      <c r="AZ72" s="1"/>
      <c r="BA72" s="1"/>
      <c r="BB72" s="66"/>
      <c r="BC72" s="67"/>
      <c r="BD72" s="1"/>
      <c r="BE72" s="1"/>
      <c r="BF72" s="66"/>
      <c r="BG72" s="67"/>
      <c r="BH72" s="1"/>
      <c r="BI72" s="1"/>
      <c r="BJ72" s="66"/>
      <c r="BK72" s="67"/>
      <c r="BL72" s="1"/>
      <c r="BM72" s="1"/>
      <c r="BN72" s="66"/>
      <c r="BO72" s="67"/>
      <c r="BP72" s="1"/>
      <c r="BQ72" s="1"/>
      <c r="BR72" s="66"/>
      <c r="BS72" s="67"/>
      <c r="BT72" s="1"/>
      <c r="BU72" s="1"/>
      <c r="BV72" s="66"/>
      <c r="BW72" s="67"/>
      <c r="BX72" s="1"/>
      <c r="BY72" s="1"/>
      <c r="BZ72" s="66"/>
      <c r="CA72" s="67"/>
      <c r="CB72" s="1"/>
      <c r="CC72" s="1"/>
      <c r="CD72" s="66"/>
      <c r="CE72" s="67"/>
      <c r="CF72" s="1"/>
      <c r="CG72" s="1"/>
      <c r="CH72" s="66"/>
      <c r="CI72" s="67"/>
      <c r="CJ72" s="1"/>
      <c r="CK72" s="1"/>
      <c r="CL72" s="66"/>
      <c r="CM72" s="67"/>
      <c r="CN72" s="1"/>
      <c r="CO72" s="1"/>
      <c r="CP72" s="66"/>
      <c r="CQ72" s="67"/>
      <c r="CR72" s="1"/>
      <c r="CS72" s="1"/>
      <c r="CT72" s="66"/>
      <c r="CU72" s="67"/>
      <c r="CV72" s="1"/>
      <c r="CW72" s="1"/>
      <c r="CX72" s="66"/>
      <c r="CY72" s="67"/>
      <c r="CZ72" s="6"/>
    </row>
    <row r="73" spans="1:104" x14ac:dyDescent="0.25">
      <c r="A73" s="3"/>
      <c r="B73" s="68"/>
      <c r="C73" s="69"/>
      <c r="D73" s="1"/>
      <c r="E73" s="1"/>
      <c r="F73" s="68"/>
      <c r="G73" s="69"/>
      <c r="H73" s="1"/>
      <c r="I73" s="1"/>
      <c r="J73" s="68"/>
      <c r="K73" s="69"/>
      <c r="L73" s="1"/>
      <c r="M73" s="1"/>
      <c r="N73" s="68"/>
      <c r="O73" s="69"/>
      <c r="P73" s="1"/>
      <c r="Q73" s="1"/>
      <c r="R73" s="68"/>
      <c r="S73" s="69"/>
      <c r="T73" s="1"/>
      <c r="U73" s="1"/>
      <c r="V73" s="68"/>
      <c r="W73" s="69"/>
      <c r="X73" s="1"/>
      <c r="Y73" s="1"/>
      <c r="Z73" s="68"/>
      <c r="AA73" s="69"/>
      <c r="AB73" s="1"/>
      <c r="AC73" s="1"/>
      <c r="AD73" s="68"/>
      <c r="AE73" s="69"/>
      <c r="AF73" s="1"/>
      <c r="AG73" s="1"/>
      <c r="AH73" s="68"/>
      <c r="AI73" s="69"/>
      <c r="AJ73" s="1"/>
      <c r="AK73" s="1"/>
      <c r="AL73" s="68"/>
      <c r="AM73" s="69"/>
      <c r="AN73" s="1"/>
      <c r="AO73" s="1"/>
      <c r="AP73" s="68"/>
      <c r="AQ73" s="69"/>
      <c r="AR73" s="1"/>
      <c r="AS73" s="1"/>
      <c r="AT73" s="68"/>
      <c r="AU73" s="69"/>
      <c r="AV73" s="1"/>
      <c r="AW73" s="1"/>
      <c r="AX73" s="68"/>
      <c r="AY73" s="69"/>
      <c r="AZ73" s="1"/>
      <c r="BA73" s="1"/>
      <c r="BB73" s="68"/>
      <c r="BC73" s="69"/>
      <c r="BD73" s="1"/>
      <c r="BE73" s="1"/>
      <c r="BF73" s="68"/>
      <c r="BG73" s="69"/>
      <c r="BH73" s="1"/>
      <c r="BI73" s="1"/>
      <c r="BJ73" s="68"/>
      <c r="BK73" s="69"/>
      <c r="BL73" s="1"/>
      <c r="BM73" s="1"/>
      <c r="BN73" s="68"/>
      <c r="BO73" s="69"/>
      <c r="BP73" s="1"/>
      <c r="BQ73" s="1"/>
      <c r="BR73" s="68"/>
      <c r="BS73" s="69"/>
      <c r="BT73" s="1"/>
      <c r="BU73" s="1"/>
      <c r="BV73" s="68"/>
      <c r="BW73" s="69"/>
      <c r="BX73" s="1"/>
      <c r="BY73" s="1"/>
      <c r="BZ73" s="68"/>
      <c r="CA73" s="69"/>
      <c r="CB73" s="1"/>
      <c r="CC73" s="1"/>
      <c r="CD73" s="68"/>
      <c r="CE73" s="69"/>
      <c r="CF73" s="1"/>
      <c r="CG73" s="1"/>
      <c r="CH73" s="68"/>
      <c r="CI73" s="69"/>
      <c r="CJ73" s="1"/>
      <c r="CK73" s="1"/>
      <c r="CL73" s="68"/>
      <c r="CM73" s="69"/>
      <c r="CN73" s="1"/>
      <c r="CO73" s="1"/>
      <c r="CP73" s="68"/>
      <c r="CQ73" s="69"/>
      <c r="CR73" s="1"/>
      <c r="CS73" s="1"/>
      <c r="CT73" s="68"/>
      <c r="CU73" s="69"/>
      <c r="CV73" s="1"/>
      <c r="CW73" s="1"/>
      <c r="CX73" s="68"/>
      <c r="CY73" s="69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97" t="s">
        <v>28</v>
      </c>
      <c r="D76" s="98"/>
      <c r="E76" s="98"/>
      <c r="F76" s="99"/>
      <c r="G76" s="97" t="s">
        <v>28</v>
      </c>
      <c r="H76" s="98"/>
      <c r="I76" s="98"/>
      <c r="J76" s="99"/>
      <c r="K76" s="97" t="s">
        <v>28</v>
      </c>
      <c r="L76" s="98"/>
      <c r="M76" s="98"/>
      <c r="N76" s="99"/>
      <c r="O76" s="97" t="s">
        <v>28</v>
      </c>
      <c r="P76" s="98"/>
      <c r="Q76" s="98"/>
      <c r="R76" s="99"/>
      <c r="S76" s="97" t="s">
        <v>28</v>
      </c>
      <c r="T76" s="98"/>
      <c r="U76" s="98"/>
      <c r="V76" s="99"/>
      <c r="W76" s="97" t="s">
        <v>28</v>
      </c>
      <c r="X76" s="98"/>
      <c r="Y76" s="98"/>
      <c r="Z76" s="99"/>
      <c r="AA76" s="97" t="s">
        <v>28</v>
      </c>
      <c r="AB76" s="98"/>
      <c r="AC76" s="98"/>
      <c r="AD76" s="99"/>
      <c r="AE76" s="97" t="s">
        <v>28</v>
      </c>
      <c r="AF76" s="98"/>
      <c r="AG76" s="98"/>
      <c r="AH76" s="99"/>
      <c r="AI76" s="97" t="s">
        <v>28</v>
      </c>
      <c r="AJ76" s="98"/>
      <c r="AK76" s="98"/>
      <c r="AL76" s="99"/>
      <c r="AM76" s="97" t="s">
        <v>28</v>
      </c>
      <c r="AN76" s="98"/>
      <c r="AO76" s="98"/>
      <c r="AP76" s="99"/>
      <c r="AQ76" s="97" t="s">
        <v>28</v>
      </c>
      <c r="AR76" s="98"/>
      <c r="AS76" s="98"/>
      <c r="AT76" s="99"/>
      <c r="AU76" s="97" t="s">
        <v>28</v>
      </c>
      <c r="AV76" s="98"/>
      <c r="AW76" s="98"/>
      <c r="AX76" s="99"/>
      <c r="AY76" s="97" t="s">
        <v>28</v>
      </c>
      <c r="AZ76" s="98"/>
      <c r="BA76" s="98"/>
      <c r="BB76" s="99"/>
      <c r="BC76" s="97" t="s">
        <v>28</v>
      </c>
      <c r="BD76" s="98"/>
      <c r="BE76" s="98"/>
      <c r="BF76" s="99"/>
      <c r="BG76" s="97" t="s">
        <v>28</v>
      </c>
      <c r="BH76" s="98"/>
      <c r="BI76" s="98"/>
      <c r="BJ76" s="99"/>
      <c r="BK76" s="97" t="s">
        <v>28</v>
      </c>
      <c r="BL76" s="98"/>
      <c r="BM76" s="98"/>
      <c r="BN76" s="99"/>
      <c r="BO76" s="97" t="s">
        <v>28</v>
      </c>
      <c r="BP76" s="98"/>
      <c r="BQ76" s="98"/>
      <c r="BR76" s="99"/>
      <c r="BS76" s="97" t="s">
        <v>28</v>
      </c>
      <c r="BT76" s="98"/>
      <c r="BU76" s="98"/>
      <c r="BV76" s="99"/>
      <c r="BW76" s="97" t="s">
        <v>28</v>
      </c>
      <c r="BX76" s="98"/>
      <c r="BY76" s="98"/>
      <c r="BZ76" s="99"/>
      <c r="CA76" s="97" t="s">
        <v>28</v>
      </c>
      <c r="CB76" s="98"/>
      <c r="CC76" s="98"/>
      <c r="CD76" s="99"/>
      <c r="CE76" s="97" t="s">
        <v>28</v>
      </c>
      <c r="CF76" s="98"/>
      <c r="CG76" s="98"/>
      <c r="CH76" s="99"/>
      <c r="CI76" s="97" t="s">
        <v>28</v>
      </c>
      <c r="CJ76" s="98"/>
      <c r="CK76" s="98"/>
      <c r="CL76" s="99"/>
      <c r="CM76" s="55" t="s">
        <v>29</v>
      </c>
      <c r="CN76" s="56"/>
      <c r="CO76" s="56"/>
      <c r="CP76" s="57"/>
      <c r="CQ76" s="55" t="s">
        <v>29</v>
      </c>
      <c r="CR76" s="56"/>
      <c r="CS76" s="56"/>
      <c r="CT76" s="57"/>
      <c r="CU76" s="55" t="s">
        <v>29</v>
      </c>
      <c r="CV76" s="56"/>
      <c r="CW76" s="56"/>
      <c r="CX76" s="57"/>
      <c r="CY76" s="1"/>
      <c r="CZ76" s="6"/>
    </row>
    <row r="77" spans="1:104" x14ac:dyDescent="0.25">
      <c r="A77" s="3"/>
      <c r="B77" s="1"/>
      <c r="C77" s="100"/>
      <c r="D77" s="101"/>
      <c r="E77" s="101"/>
      <c r="F77" s="102"/>
      <c r="G77" s="100"/>
      <c r="H77" s="101"/>
      <c r="I77" s="101"/>
      <c r="J77" s="102"/>
      <c r="K77" s="100"/>
      <c r="L77" s="101"/>
      <c r="M77" s="101"/>
      <c r="N77" s="102"/>
      <c r="O77" s="100"/>
      <c r="P77" s="101"/>
      <c r="Q77" s="101"/>
      <c r="R77" s="102"/>
      <c r="S77" s="100"/>
      <c r="T77" s="101"/>
      <c r="U77" s="101"/>
      <c r="V77" s="102"/>
      <c r="W77" s="100"/>
      <c r="X77" s="101"/>
      <c r="Y77" s="101"/>
      <c r="Z77" s="102"/>
      <c r="AA77" s="100"/>
      <c r="AB77" s="101"/>
      <c r="AC77" s="101"/>
      <c r="AD77" s="102"/>
      <c r="AE77" s="100"/>
      <c r="AF77" s="101"/>
      <c r="AG77" s="101"/>
      <c r="AH77" s="102"/>
      <c r="AI77" s="100"/>
      <c r="AJ77" s="101"/>
      <c r="AK77" s="101"/>
      <c r="AL77" s="102"/>
      <c r="AM77" s="100"/>
      <c r="AN77" s="101"/>
      <c r="AO77" s="101"/>
      <c r="AP77" s="102"/>
      <c r="AQ77" s="100"/>
      <c r="AR77" s="101"/>
      <c r="AS77" s="101"/>
      <c r="AT77" s="102"/>
      <c r="AU77" s="100"/>
      <c r="AV77" s="101"/>
      <c r="AW77" s="101"/>
      <c r="AX77" s="102"/>
      <c r="AY77" s="100"/>
      <c r="AZ77" s="101"/>
      <c r="BA77" s="101"/>
      <c r="BB77" s="102"/>
      <c r="BC77" s="100"/>
      <c r="BD77" s="101"/>
      <c r="BE77" s="101"/>
      <c r="BF77" s="102"/>
      <c r="BG77" s="100"/>
      <c r="BH77" s="101"/>
      <c r="BI77" s="101"/>
      <c r="BJ77" s="102"/>
      <c r="BK77" s="100"/>
      <c r="BL77" s="101"/>
      <c r="BM77" s="101"/>
      <c r="BN77" s="102"/>
      <c r="BO77" s="100"/>
      <c r="BP77" s="101"/>
      <c r="BQ77" s="101"/>
      <c r="BR77" s="102"/>
      <c r="BS77" s="100"/>
      <c r="BT77" s="101"/>
      <c r="BU77" s="101"/>
      <c r="BV77" s="102"/>
      <c r="BW77" s="100"/>
      <c r="BX77" s="101"/>
      <c r="BY77" s="101"/>
      <c r="BZ77" s="102"/>
      <c r="CA77" s="100"/>
      <c r="CB77" s="101"/>
      <c r="CC77" s="101"/>
      <c r="CD77" s="102"/>
      <c r="CE77" s="100"/>
      <c r="CF77" s="101"/>
      <c r="CG77" s="101"/>
      <c r="CH77" s="102"/>
      <c r="CI77" s="100"/>
      <c r="CJ77" s="101"/>
      <c r="CK77" s="101"/>
      <c r="CL77" s="102"/>
      <c r="CM77" s="58"/>
      <c r="CN77" s="59"/>
      <c r="CO77" s="59"/>
      <c r="CP77" s="60"/>
      <c r="CQ77" s="58"/>
      <c r="CR77" s="59"/>
      <c r="CS77" s="59"/>
      <c r="CT77" s="60"/>
      <c r="CU77" s="58"/>
      <c r="CV77" s="59"/>
      <c r="CW77" s="59"/>
      <c r="CX77" s="60"/>
      <c r="CY77" s="1"/>
      <c r="CZ77" s="6"/>
    </row>
    <row r="78" spans="1:104" x14ac:dyDescent="0.25">
      <c r="A78" s="3"/>
      <c r="B78" s="1"/>
      <c r="C78" s="103"/>
      <c r="D78" s="104"/>
      <c r="E78" s="104"/>
      <c r="F78" s="105"/>
      <c r="G78" s="103"/>
      <c r="H78" s="104"/>
      <c r="I78" s="104"/>
      <c r="J78" s="105"/>
      <c r="K78" s="103"/>
      <c r="L78" s="104"/>
      <c r="M78" s="104"/>
      <c r="N78" s="105"/>
      <c r="O78" s="103"/>
      <c r="P78" s="104"/>
      <c r="Q78" s="104"/>
      <c r="R78" s="105"/>
      <c r="S78" s="103"/>
      <c r="T78" s="104"/>
      <c r="U78" s="104"/>
      <c r="V78" s="105"/>
      <c r="W78" s="103"/>
      <c r="X78" s="104"/>
      <c r="Y78" s="104"/>
      <c r="Z78" s="105"/>
      <c r="AA78" s="103"/>
      <c r="AB78" s="104"/>
      <c r="AC78" s="104"/>
      <c r="AD78" s="105"/>
      <c r="AE78" s="103"/>
      <c r="AF78" s="104"/>
      <c r="AG78" s="104"/>
      <c r="AH78" s="105"/>
      <c r="AI78" s="103"/>
      <c r="AJ78" s="104"/>
      <c r="AK78" s="104"/>
      <c r="AL78" s="105"/>
      <c r="AM78" s="103"/>
      <c r="AN78" s="104"/>
      <c r="AO78" s="104"/>
      <c r="AP78" s="105"/>
      <c r="AQ78" s="103"/>
      <c r="AR78" s="104"/>
      <c r="AS78" s="104"/>
      <c r="AT78" s="105"/>
      <c r="AU78" s="103"/>
      <c r="AV78" s="104"/>
      <c r="AW78" s="104"/>
      <c r="AX78" s="105"/>
      <c r="AY78" s="103"/>
      <c r="AZ78" s="104"/>
      <c r="BA78" s="104"/>
      <c r="BB78" s="105"/>
      <c r="BC78" s="103"/>
      <c r="BD78" s="104"/>
      <c r="BE78" s="104"/>
      <c r="BF78" s="105"/>
      <c r="BG78" s="103"/>
      <c r="BH78" s="104"/>
      <c r="BI78" s="104"/>
      <c r="BJ78" s="105"/>
      <c r="BK78" s="103"/>
      <c r="BL78" s="104"/>
      <c r="BM78" s="104"/>
      <c r="BN78" s="105"/>
      <c r="BO78" s="103"/>
      <c r="BP78" s="104"/>
      <c r="BQ78" s="104"/>
      <c r="BR78" s="105"/>
      <c r="BS78" s="103"/>
      <c r="BT78" s="104"/>
      <c r="BU78" s="104"/>
      <c r="BV78" s="105"/>
      <c r="BW78" s="103"/>
      <c r="BX78" s="104"/>
      <c r="BY78" s="104"/>
      <c r="BZ78" s="105"/>
      <c r="CA78" s="103"/>
      <c r="CB78" s="104"/>
      <c r="CC78" s="104"/>
      <c r="CD78" s="105"/>
      <c r="CE78" s="103"/>
      <c r="CF78" s="104"/>
      <c r="CG78" s="104"/>
      <c r="CH78" s="105"/>
      <c r="CI78" s="103"/>
      <c r="CJ78" s="104"/>
      <c r="CK78" s="104"/>
      <c r="CL78" s="105"/>
      <c r="CM78" s="61"/>
      <c r="CN78" s="62"/>
      <c r="CO78" s="62"/>
      <c r="CP78" s="63"/>
      <c r="CQ78" s="61"/>
      <c r="CR78" s="62"/>
      <c r="CS78" s="62"/>
      <c r="CT78" s="63"/>
      <c r="CU78" s="61"/>
      <c r="CV78" s="62"/>
      <c r="CW78" s="62"/>
      <c r="CX78" s="63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64" t="s">
        <v>103</v>
      </c>
      <c r="C80" s="65"/>
      <c r="D80" s="1"/>
      <c r="E80" s="1"/>
      <c r="F80" s="64" t="s">
        <v>104</v>
      </c>
      <c r="G80" s="65"/>
      <c r="H80" s="1"/>
      <c r="I80" s="1"/>
      <c r="J80" s="64" t="s">
        <v>105</v>
      </c>
      <c r="K80" s="65"/>
      <c r="L80" s="1"/>
      <c r="M80" s="1"/>
      <c r="N80" s="64" t="s">
        <v>106</v>
      </c>
      <c r="O80" s="65"/>
      <c r="P80" s="1"/>
      <c r="Q80" s="1"/>
      <c r="R80" s="64" t="s">
        <v>107</v>
      </c>
      <c r="S80" s="65"/>
      <c r="T80" s="1"/>
      <c r="U80" s="1"/>
      <c r="V80" s="64" t="s">
        <v>108</v>
      </c>
      <c r="W80" s="65"/>
      <c r="X80" s="1"/>
      <c r="Y80" s="1"/>
      <c r="Z80" s="64" t="s">
        <v>109</v>
      </c>
      <c r="AA80" s="65"/>
      <c r="AB80" s="1"/>
      <c r="AC80" s="1"/>
      <c r="AD80" s="64" t="s">
        <v>110</v>
      </c>
      <c r="AE80" s="65"/>
      <c r="AF80" s="1"/>
      <c r="AG80" s="1"/>
      <c r="AH80" s="64" t="s">
        <v>111</v>
      </c>
      <c r="AI80" s="65"/>
      <c r="AJ80" s="1"/>
      <c r="AK80" s="1"/>
      <c r="AL80" s="64" t="s">
        <v>19</v>
      </c>
      <c r="AM80" s="65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6"/>
    </row>
    <row r="81" spans="1:104" x14ac:dyDescent="0.25">
      <c r="A81" s="3"/>
      <c r="B81" s="66"/>
      <c r="C81" s="67"/>
      <c r="D81" s="1"/>
      <c r="E81" s="1"/>
      <c r="F81" s="66"/>
      <c r="G81" s="67"/>
      <c r="H81" s="1"/>
      <c r="I81" s="1"/>
      <c r="J81" s="66"/>
      <c r="K81" s="67"/>
      <c r="L81" s="1"/>
      <c r="M81" s="1"/>
      <c r="N81" s="66"/>
      <c r="O81" s="67"/>
      <c r="P81" s="1"/>
      <c r="Q81" s="1"/>
      <c r="R81" s="66"/>
      <c r="S81" s="67"/>
      <c r="T81" s="1"/>
      <c r="U81" s="1"/>
      <c r="V81" s="66"/>
      <c r="W81" s="67"/>
      <c r="X81" s="1"/>
      <c r="Y81" s="1"/>
      <c r="Z81" s="66"/>
      <c r="AA81" s="67"/>
      <c r="AB81" s="1"/>
      <c r="AC81" s="1"/>
      <c r="AD81" s="66"/>
      <c r="AE81" s="67"/>
      <c r="AF81" s="1"/>
      <c r="AG81" s="1"/>
      <c r="AH81" s="66"/>
      <c r="AI81" s="67"/>
      <c r="AJ81" s="1"/>
      <c r="AK81" s="1"/>
      <c r="AL81" s="66"/>
      <c r="AM81" s="67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6"/>
    </row>
    <row r="82" spans="1:104" x14ac:dyDescent="0.25">
      <c r="A82" s="3"/>
      <c r="B82" s="66"/>
      <c r="C82" s="67"/>
      <c r="D82" s="1"/>
      <c r="E82" s="1"/>
      <c r="F82" s="66"/>
      <c r="G82" s="67"/>
      <c r="H82" s="1"/>
      <c r="I82" s="1"/>
      <c r="J82" s="66"/>
      <c r="K82" s="67"/>
      <c r="L82" s="1"/>
      <c r="M82" s="1"/>
      <c r="N82" s="66"/>
      <c r="O82" s="67"/>
      <c r="P82" s="1"/>
      <c r="Q82" s="1"/>
      <c r="R82" s="66"/>
      <c r="S82" s="67"/>
      <c r="T82" s="1"/>
      <c r="U82" s="1"/>
      <c r="V82" s="66"/>
      <c r="W82" s="67"/>
      <c r="X82" s="1"/>
      <c r="Y82" s="1"/>
      <c r="Z82" s="66"/>
      <c r="AA82" s="67"/>
      <c r="AB82" s="1"/>
      <c r="AC82" s="1"/>
      <c r="AD82" s="66"/>
      <c r="AE82" s="67"/>
      <c r="AF82" s="1"/>
      <c r="AG82" s="1"/>
      <c r="AH82" s="66"/>
      <c r="AI82" s="67"/>
      <c r="AJ82" s="1"/>
      <c r="AK82" s="1"/>
      <c r="AL82" s="66"/>
      <c r="AM82" s="67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6"/>
    </row>
    <row r="83" spans="1:104" x14ac:dyDescent="0.25">
      <c r="A83" s="3"/>
      <c r="B83" s="68"/>
      <c r="C83" s="69"/>
      <c r="D83" s="1"/>
      <c r="E83" s="1"/>
      <c r="F83" s="68"/>
      <c r="G83" s="69"/>
      <c r="H83" s="1"/>
      <c r="I83" s="1"/>
      <c r="J83" s="68"/>
      <c r="K83" s="69"/>
      <c r="L83" s="1"/>
      <c r="M83" s="1"/>
      <c r="N83" s="68"/>
      <c r="O83" s="69"/>
      <c r="P83" s="1"/>
      <c r="Q83" s="1"/>
      <c r="R83" s="68"/>
      <c r="S83" s="69"/>
      <c r="T83" s="1"/>
      <c r="U83" s="1"/>
      <c r="V83" s="68"/>
      <c r="W83" s="69"/>
      <c r="X83" s="1"/>
      <c r="Y83" s="1"/>
      <c r="Z83" s="68"/>
      <c r="AA83" s="69"/>
      <c r="AB83" s="1"/>
      <c r="AC83" s="1"/>
      <c r="AD83" s="68"/>
      <c r="AE83" s="69"/>
      <c r="AF83" s="1"/>
      <c r="AG83" s="1"/>
      <c r="AH83" s="68"/>
      <c r="AI83" s="69"/>
      <c r="AJ83" s="1"/>
      <c r="AK83" s="1"/>
      <c r="AL83" s="68"/>
      <c r="AM83" s="69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55" t="s">
        <v>29</v>
      </c>
      <c r="D86" s="56"/>
      <c r="E86" s="56"/>
      <c r="F86" s="57"/>
      <c r="G86" s="55" t="s">
        <v>29</v>
      </c>
      <c r="H86" s="56"/>
      <c r="I86" s="56"/>
      <c r="J86" s="57"/>
      <c r="K86" s="55" t="s">
        <v>29</v>
      </c>
      <c r="L86" s="56"/>
      <c r="M86" s="56"/>
      <c r="N86" s="57"/>
      <c r="O86" s="55" t="s">
        <v>29</v>
      </c>
      <c r="P86" s="56"/>
      <c r="Q86" s="56"/>
      <c r="R86" s="57"/>
      <c r="S86" s="55" t="s">
        <v>29</v>
      </c>
      <c r="T86" s="56"/>
      <c r="U86" s="56"/>
      <c r="V86" s="57"/>
      <c r="W86" s="55" t="s">
        <v>29</v>
      </c>
      <c r="X86" s="56"/>
      <c r="Y86" s="56"/>
      <c r="Z86" s="57"/>
      <c r="AA86" s="55" t="s">
        <v>29</v>
      </c>
      <c r="AB86" s="56"/>
      <c r="AC86" s="56"/>
      <c r="AD86" s="57"/>
      <c r="AE86" s="55" t="s">
        <v>29</v>
      </c>
      <c r="AF86" s="56"/>
      <c r="AG86" s="56"/>
      <c r="AH86" s="57"/>
      <c r="AI86" s="55" t="s">
        <v>29</v>
      </c>
      <c r="AJ86" s="56"/>
      <c r="AK86" s="56"/>
      <c r="AL86" s="57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6"/>
    </row>
    <row r="87" spans="1:104" x14ac:dyDescent="0.25">
      <c r="A87" s="3"/>
      <c r="B87" s="1"/>
      <c r="C87" s="58"/>
      <c r="D87" s="59"/>
      <c r="E87" s="59"/>
      <c r="F87" s="60"/>
      <c r="G87" s="58"/>
      <c r="H87" s="59"/>
      <c r="I87" s="59"/>
      <c r="J87" s="60"/>
      <c r="K87" s="58"/>
      <c r="L87" s="59"/>
      <c r="M87" s="59"/>
      <c r="N87" s="60"/>
      <c r="O87" s="58"/>
      <c r="P87" s="59"/>
      <c r="Q87" s="59"/>
      <c r="R87" s="60"/>
      <c r="S87" s="58"/>
      <c r="T87" s="59"/>
      <c r="U87" s="59"/>
      <c r="V87" s="60"/>
      <c r="W87" s="58"/>
      <c r="X87" s="59"/>
      <c r="Y87" s="59"/>
      <c r="Z87" s="60"/>
      <c r="AA87" s="58"/>
      <c r="AB87" s="59"/>
      <c r="AC87" s="59"/>
      <c r="AD87" s="60"/>
      <c r="AE87" s="58"/>
      <c r="AF87" s="59"/>
      <c r="AG87" s="59"/>
      <c r="AH87" s="60"/>
      <c r="AI87" s="58"/>
      <c r="AJ87" s="59"/>
      <c r="AK87" s="59"/>
      <c r="AL87" s="60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6"/>
    </row>
    <row r="88" spans="1:104" x14ac:dyDescent="0.25">
      <c r="A88" s="3"/>
      <c r="B88" s="1"/>
      <c r="C88" s="61"/>
      <c r="D88" s="62"/>
      <c r="E88" s="62"/>
      <c r="F88" s="63"/>
      <c r="G88" s="61"/>
      <c r="H88" s="62"/>
      <c r="I88" s="62"/>
      <c r="J88" s="63"/>
      <c r="K88" s="61"/>
      <c r="L88" s="62"/>
      <c r="M88" s="62"/>
      <c r="N88" s="63"/>
      <c r="O88" s="61"/>
      <c r="P88" s="62"/>
      <c r="Q88" s="62"/>
      <c r="R88" s="63"/>
      <c r="S88" s="61"/>
      <c r="T88" s="62"/>
      <c r="U88" s="62"/>
      <c r="V88" s="63"/>
      <c r="W88" s="61"/>
      <c r="X88" s="62"/>
      <c r="Y88" s="62"/>
      <c r="Z88" s="63"/>
      <c r="AA88" s="61"/>
      <c r="AB88" s="62"/>
      <c r="AC88" s="62"/>
      <c r="AD88" s="63"/>
      <c r="AE88" s="61"/>
      <c r="AF88" s="62"/>
      <c r="AG88" s="62"/>
      <c r="AH88" s="63"/>
      <c r="AI88" s="61"/>
      <c r="AJ88" s="62"/>
      <c r="AK88" s="62"/>
      <c r="AL88" s="63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6"/>
    </row>
    <row r="89" spans="1:104" x14ac:dyDescent="0.25">
      <c r="A89" s="4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7"/>
    </row>
    <row r="91" spans="1:104" x14ac:dyDescent="0.25">
      <c r="A91" s="5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9"/>
    </row>
    <row r="92" spans="1:104" ht="18.75" x14ac:dyDescent="0.3">
      <c r="A92" s="3"/>
      <c r="B92" s="10" t="s">
        <v>115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6"/>
    </row>
    <row r="93" spans="1:104" x14ac:dyDescent="0.25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6"/>
    </row>
    <row r="94" spans="1:104" x14ac:dyDescent="0.25">
      <c r="A94" s="3"/>
      <c r="B94" s="1"/>
      <c r="C94" s="1"/>
      <c r="D94" s="70" t="s">
        <v>28</v>
      </c>
      <c r="E94" s="71"/>
      <c r="F94" s="71"/>
      <c r="G94" s="71"/>
      <c r="H94" s="7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79" t="s">
        <v>29</v>
      </c>
      <c r="U94" s="80"/>
      <c r="V94" s="80"/>
      <c r="W94" s="80"/>
      <c r="X94" s="8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88" t="s">
        <v>30</v>
      </c>
      <c r="AM94" s="89"/>
      <c r="AN94" s="89"/>
      <c r="AO94" s="89"/>
      <c r="AP94" s="90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46" t="s">
        <v>32</v>
      </c>
      <c r="BH94" s="47"/>
      <c r="BI94" s="47"/>
      <c r="BJ94" s="47"/>
      <c r="BK94" s="48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ht="15.75" x14ac:dyDescent="0.25">
      <c r="A95" s="3"/>
      <c r="B95" s="1"/>
      <c r="C95" s="1"/>
      <c r="D95" s="73"/>
      <c r="E95" s="74"/>
      <c r="F95" s="74"/>
      <c r="G95" s="74"/>
      <c r="H95" s="75"/>
      <c r="I95" s="1"/>
      <c r="J95" s="1"/>
      <c r="K95" s="15" t="s">
        <v>12</v>
      </c>
      <c r="L95" s="1"/>
      <c r="M95" s="1"/>
      <c r="N95" s="1"/>
      <c r="O95" s="1"/>
      <c r="P95" s="1"/>
      <c r="Q95" s="1"/>
      <c r="R95" s="1"/>
      <c r="S95" s="1"/>
      <c r="T95" s="82"/>
      <c r="U95" s="83"/>
      <c r="V95" s="83"/>
      <c r="W95" s="83"/>
      <c r="X95" s="84"/>
      <c r="Y95" s="1"/>
      <c r="Z95" s="1"/>
      <c r="AA95" s="15" t="s">
        <v>14</v>
      </c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91"/>
      <c r="AM95" s="92"/>
      <c r="AN95" s="92"/>
      <c r="AO95" s="92"/>
      <c r="AP95" s="93"/>
      <c r="AQ95" s="1"/>
      <c r="AR95" s="1"/>
      <c r="AS95" s="15" t="s">
        <v>31</v>
      </c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49"/>
      <c r="BH95" s="50"/>
      <c r="BI95" s="50"/>
      <c r="BJ95" s="50"/>
      <c r="BK95" s="51"/>
      <c r="BL95" s="1"/>
      <c r="BM95" s="1"/>
      <c r="BN95" s="15" t="s">
        <v>33</v>
      </c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1"/>
      <c r="D96" s="76"/>
      <c r="E96" s="77"/>
      <c r="F96" s="77"/>
      <c r="G96" s="77"/>
      <c r="H96" s="78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85"/>
      <c r="U96" s="86"/>
      <c r="V96" s="86"/>
      <c r="W96" s="86"/>
      <c r="X96" s="87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94"/>
      <c r="AM96" s="95"/>
      <c r="AN96" s="95"/>
      <c r="AO96" s="95"/>
      <c r="AP96" s="96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52"/>
      <c r="BH96" s="53"/>
      <c r="BI96" s="53"/>
      <c r="BJ96" s="53"/>
      <c r="BK96" s="54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6"/>
    </row>
    <row r="97" spans="1:104" x14ac:dyDescent="0.25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7"/>
    </row>
  </sheetData>
  <mergeCells count="197">
    <mergeCell ref="C22:AH24"/>
    <mergeCell ref="B16:C19"/>
    <mergeCell ref="AI22:CX24"/>
    <mergeCell ref="AH16:AI19"/>
    <mergeCell ref="CX16:CY19"/>
    <mergeCell ref="B26:C29"/>
    <mergeCell ref="A1:CZ1"/>
    <mergeCell ref="B6:C9"/>
    <mergeCell ref="C12:F14"/>
    <mergeCell ref="G12:J14"/>
    <mergeCell ref="F6:G9"/>
    <mergeCell ref="K12:CX14"/>
    <mergeCell ref="J6:K9"/>
    <mergeCell ref="CX6:CY9"/>
    <mergeCell ref="C56:F58"/>
    <mergeCell ref="B50:C53"/>
    <mergeCell ref="G56:J58"/>
    <mergeCell ref="F50:G53"/>
    <mergeCell ref="K56:N58"/>
    <mergeCell ref="J50:K53"/>
    <mergeCell ref="C32:CL34"/>
    <mergeCell ref="CM32:CX34"/>
    <mergeCell ref="CL26:CM29"/>
    <mergeCell ref="CX26:CY29"/>
    <mergeCell ref="B36:C39"/>
    <mergeCell ref="C42:AL44"/>
    <mergeCell ref="AL36:AM39"/>
    <mergeCell ref="Z50:AA53"/>
    <mergeCell ref="AE56:AH58"/>
    <mergeCell ref="AD50:AE53"/>
    <mergeCell ref="AI56:AL58"/>
    <mergeCell ref="AH50:AI53"/>
    <mergeCell ref="O56:R58"/>
    <mergeCell ref="N50:O53"/>
    <mergeCell ref="S56:V58"/>
    <mergeCell ref="R50:S53"/>
    <mergeCell ref="W56:Z58"/>
    <mergeCell ref="V50:W53"/>
    <mergeCell ref="C66:F68"/>
    <mergeCell ref="B60:C63"/>
    <mergeCell ref="G66:J68"/>
    <mergeCell ref="F60:G63"/>
    <mergeCell ref="K66:N68"/>
    <mergeCell ref="J60:K63"/>
    <mergeCell ref="O66:R68"/>
    <mergeCell ref="CI56:CL58"/>
    <mergeCell ref="CH50:CI53"/>
    <mergeCell ref="CL50:CM53"/>
    <mergeCell ref="BW56:BZ58"/>
    <mergeCell ref="BV50:BW53"/>
    <mergeCell ref="CA56:CD58"/>
    <mergeCell ref="BZ50:CA53"/>
    <mergeCell ref="CE56:CH58"/>
    <mergeCell ref="CD50:CE53"/>
    <mergeCell ref="BK56:BN58"/>
    <mergeCell ref="BJ50:BK53"/>
    <mergeCell ref="BO56:BR58"/>
    <mergeCell ref="BN50:BO53"/>
    <mergeCell ref="BS56:BV58"/>
    <mergeCell ref="BR50:BS53"/>
    <mergeCell ref="AY56:BB58"/>
    <mergeCell ref="AX50:AY53"/>
    <mergeCell ref="N60:O63"/>
    <mergeCell ref="S66:V68"/>
    <mergeCell ref="R60:S63"/>
    <mergeCell ref="W66:Z68"/>
    <mergeCell ref="V60:W63"/>
    <mergeCell ref="AA66:AD68"/>
    <mergeCell ref="Z60:AA63"/>
    <mergeCell ref="CU56:CX58"/>
    <mergeCell ref="CT50:CU53"/>
    <mergeCell ref="CX50:CY53"/>
    <mergeCell ref="CM56:CP58"/>
    <mergeCell ref="CQ56:CT58"/>
    <mergeCell ref="CP50:CQ53"/>
    <mergeCell ref="BC56:BF58"/>
    <mergeCell ref="BB50:BC53"/>
    <mergeCell ref="BG56:BJ58"/>
    <mergeCell ref="BF50:BG53"/>
    <mergeCell ref="AM56:AP58"/>
    <mergeCell ref="AL50:AM53"/>
    <mergeCell ref="AQ56:AT58"/>
    <mergeCell ref="AP50:AQ53"/>
    <mergeCell ref="AU56:AX58"/>
    <mergeCell ref="AT50:AU53"/>
    <mergeCell ref="AA56:AD58"/>
    <mergeCell ref="AQ66:AT68"/>
    <mergeCell ref="AP60:AQ63"/>
    <mergeCell ref="AU66:AX68"/>
    <mergeCell ref="AT60:AU63"/>
    <mergeCell ref="AY66:BB68"/>
    <mergeCell ref="AX60:AY63"/>
    <mergeCell ref="AE66:AH68"/>
    <mergeCell ref="AD60:AE63"/>
    <mergeCell ref="AI66:AL68"/>
    <mergeCell ref="AH60:AI63"/>
    <mergeCell ref="AM66:AP68"/>
    <mergeCell ref="AL60:AM63"/>
    <mergeCell ref="BO66:BR68"/>
    <mergeCell ref="BN60:BO63"/>
    <mergeCell ref="BS66:BV68"/>
    <mergeCell ref="BR60:BS63"/>
    <mergeCell ref="BW66:BZ68"/>
    <mergeCell ref="BV60:BW63"/>
    <mergeCell ref="BC66:BF68"/>
    <mergeCell ref="BB60:BC63"/>
    <mergeCell ref="BG66:BJ68"/>
    <mergeCell ref="BF60:BG63"/>
    <mergeCell ref="BK66:BN68"/>
    <mergeCell ref="BJ60:BK63"/>
    <mergeCell ref="CM66:CP68"/>
    <mergeCell ref="CL60:CM63"/>
    <mergeCell ref="CQ66:CT68"/>
    <mergeCell ref="CP60:CQ63"/>
    <mergeCell ref="CU66:CX68"/>
    <mergeCell ref="CT60:CU63"/>
    <mergeCell ref="CX60:CY63"/>
    <mergeCell ref="CA66:CD68"/>
    <mergeCell ref="BZ60:CA63"/>
    <mergeCell ref="CE66:CH68"/>
    <mergeCell ref="CD60:CE63"/>
    <mergeCell ref="CI66:CL68"/>
    <mergeCell ref="CH60:CI63"/>
    <mergeCell ref="O76:R78"/>
    <mergeCell ref="N70:O73"/>
    <mergeCell ref="S76:V78"/>
    <mergeCell ref="R70:S73"/>
    <mergeCell ref="W76:Z78"/>
    <mergeCell ref="V70:W73"/>
    <mergeCell ref="C76:F78"/>
    <mergeCell ref="B70:C73"/>
    <mergeCell ref="G76:J78"/>
    <mergeCell ref="F70:G73"/>
    <mergeCell ref="K76:N78"/>
    <mergeCell ref="J70:K73"/>
    <mergeCell ref="AM76:AP78"/>
    <mergeCell ref="AL70:AM73"/>
    <mergeCell ref="AQ76:AT78"/>
    <mergeCell ref="AP70:AQ73"/>
    <mergeCell ref="AU76:AX78"/>
    <mergeCell ref="AT70:AU73"/>
    <mergeCell ref="AA76:AD78"/>
    <mergeCell ref="Z70:AA73"/>
    <mergeCell ref="AE76:AH78"/>
    <mergeCell ref="AD70:AE73"/>
    <mergeCell ref="AI76:AL78"/>
    <mergeCell ref="AH70:AI73"/>
    <mergeCell ref="BO76:BR78"/>
    <mergeCell ref="BN70:BO73"/>
    <mergeCell ref="BS76:BV78"/>
    <mergeCell ref="BR70:BS73"/>
    <mergeCell ref="AY76:BB78"/>
    <mergeCell ref="AX70:AY73"/>
    <mergeCell ref="BC76:BF78"/>
    <mergeCell ref="BB70:BC73"/>
    <mergeCell ref="BG76:BJ78"/>
    <mergeCell ref="BF70:BG73"/>
    <mergeCell ref="CU76:CX78"/>
    <mergeCell ref="CT70:CU73"/>
    <mergeCell ref="CX70:CY73"/>
    <mergeCell ref="C86:F88"/>
    <mergeCell ref="B80:C83"/>
    <mergeCell ref="G86:J88"/>
    <mergeCell ref="F80:G83"/>
    <mergeCell ref="K86:N88"/>
    <mergeCell ref="J80:K83"/>
    <mergeCell ref="O86:R88"/>
    <mergeCell ref="CI76:CL78"/>
    <mergeCell ref="CH70:CI73"/>
    <mergeCell ref="CM76:CP78"/>
    <mergeCell ref="CL70:CM73"/>
    <mergeCell ref="CQ76:CT78"/>
    <mergeCell ref="CP70:CQ73"/>
    <mergeCell ref="BW76:BZ78"/>
    <mergeCell ref="BV70:BW73"/>
    <mergeCell ref="CA76:CD78"/>
    <mergeCell ref="BZ70:CA73"/>
    <mergeCell ref="CE76:CH78"/>
    <mergeCell ref="CD70:CE73"/>
    <mergeCell ref="BK76:BN78"/>
    <mergeCell ref="BJ70:BK73"/>
    <mergeCell ref="BG94:BK96"/>
    <mergeCell ref="AE86:AH88"/>
    <mergeCell ref="AD80:AE83"/>
    <mergeCell ref="AI86:AL88"/>
    <mergeCell ref="AH80:AI83"/>
    <mergeCell ref="AL80:AM83"/>
    <mergeCell ref="D94:H96"/>
    <mergeCell ref="T94:X96"/>
    <mergeCell ref="AL94:AP96"/>
    <mergeCell ref="N80:O83"/>
    <mergeCell ref="S86:V88"/>
    <mergeCell ref="R80:S83"/>
    <mergeCell ref="W86:Z88"/>
    <mergeCell ref="V80:W83"/>
    <mergeCell ref="AA86:AD88"/>
    <mergeCell ref="Z80:AA8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2020-10-21T06:11:45Z</dcterms:created>
  <dcterms:modified xsi:type="dcterms:W3CDTF">2020-10-21T08:10:27Z</dcterms:modified>
</cp:coreProperties>
</file>